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5039\Documents\temp\C Schedules\"/>
    </mc:Choice>
  </mc:AlternateContent>
  <xr:revisionPtr revIDLastSave="0" documentId="13_ncr:1_{4E443E60-CB58-488C-8128-658B9E124F0E}" xr6:coauthVersionLast="47" xr6:coauthVersionMax="47" xr10:uidLastSave="{00000000-0000-0000-0000-000000000000}"/>
  <workbookProtection workbookAlgorithmName="SHA-512" workbookHashValue="mfBBjtUBPm5nmKWEBtMPOCp9V56NfQIJ/kkI2YJtj8f3I0ntN9MhWErnLg0dTn5tKkVODG6ByuTGibvKLMj1Eg==" workbookSaltValue="E7evZEK+9aiPupL1J7N2Iw==" workbookSpinCount="100000" lockStructure="1"/>
  <bookViews>
    <workbookView xWindow="-120" yWindow="-120" windowWidth="29040" windowHeight="1599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'DC37'!$A$1:$AA$59</definedName>
    <definedName name="_xlnm.Print_Area" localSheetId="12">'DC38'!$A$1:$AA$59</definedName>
    <definedName name="_xlnm.Print_Area" localSheetId="18">'DC39'!$A$1:$AA$59</definedName>
    <definedName name="_xlnm.Print_Area" localSheetId="22">'DC40'!$A$1:$AA$59</definedName>
    <definedName name="_xlnm.Print_Area" localSheetId="1">'NW371'!$A$1:$AA$59</definedName>
    <definedName name="_xlnm.Print_Area" localSheetId="2">'NW372'!$A$1:$AA$59</definedName>
    <definedName name="_xlnm.Print_Area" localSheetId="3">'NW373'!$A$1:$AA$59</definedName>
    <definedName name="_xlnm.Print_Area" localSheetId="4">'NW374'!$A$1:$AA$59</definedName>
    <definedName name="_xlnm.Print_Area" localSheetId="5">'NW375'!$A$1:$AA$59</definedName>
    <definedName name="_xlnm.Print_Area" localSheetId="7">'NW381'!$A$1:$AA$59</definedName>
    <definedName name="_xlnm.Print_Area" localSheetId="8">'NW382'!$A$1:$AA$59</definedName>
    <definedName name="_xlnm.Print_Area" localSheetId="9">'NW383'!$A$1:$AA$59</definedName>
    <definedName name="_xlnm.Print_Area" localSheetId="10">'NW384'!$A$1:$AA$59</definedName>
    <definedName name="_xlnm.Print_Area" localSheetId="11">'NW385'!$A$1:$AA$59</definedName>
    <definedName name="_xlnm.Print_Area" localSheetId="13">'NW392'!$A$1:$AA$59</definedName>
    <definedName name="_xlnm.Print_Area" localSheetId="14">'NW393'!$A$1:$AA$59</definedName>
    <definedName name="_xlnm.Print_Area" localSheetId="15">'NW394'!$A$1:$AA$59</definedName>
    <definedName name="_xlnm.Print_Area" localSheetId="16">'NW396'!$A$1:$AA$59</definedName>
    <definedName name="_xlnm.Print_Area" localSheetId="17">'NW397'!$A$1:$AA$59</definedName>
    <definedName name="_xlnm.Print_Area" localSheetId="19">'NW403'!$A$1:$AA$59</definedName>
    <definedName name="_xlnm.Print_Area" localSheetId="20">'NW404'!$A$1:$AA$59</definedName>
    <definedName name="_xlnm.Print_Area" localSheetId="21">'NW405'!$A$1:$AA$59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2" l="1"/>
  <c r="G53" i="2" s="1"/>
  <c r="G56" i="2" s="1"/>
  <c r="G59" i="2" s="1"/>
  <c r="AA47" i="2"/>
  <c r="Y47" i="2"/>
  <c r="X47" i="2"/>
  <c r="W47" i="2"/>
  <c r="V47" i="2"/>
  <c r="U47" i="2"/>
  <c r="T47" i="2"/>
  <c r="S47" i="2"/>
  <c r="R47" i="2"/>
  <c r="Q47" i="2"/>
  <c r="Q48" i="2" s="1"/>
  <c r="Q51" i="2" s="1"/>
  <c r="Q53" i="2" s="1"/>
  <c r="Q56" i="2" s="1"/>
  <c r="Q59" i="2" s="1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W48" i="3"/>
  <c r="W51" i="3" s="1"/>
  <c r="W53" i="3" s="1"/>
  <c r="W56" i="3" s="1"/>
  <c r="W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V48" i="4"/>
  <c r="V51" i="4" s="1"/>
  <c r="V53" i="4" s="1"/>
  <c r="V56" i="4" s="1"/>
  <c r="V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G53" i="5"/>
  <c r="G56" i="5" s="1"/>
  <c r="G59" i="5" s="1"/>
  <c r="J48" i="5"/>
  <c r="J51" i="5" s="1"/>
  <c r="J53" i="5" s="1"/>
  <c r="J56" i="5" s="1"/>
  <c r="J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U48" i="6"/>
  <c r="U51" i="6" s="1"/>
  <c r="U53" i="6" s="1"/>
  <c r="U56" i="6" s="1"/>
  <c r="U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Z32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I53" i="7"/>
  <c r="I56" i="7" s="1"/>
  <c r="I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C32" i="7"/>
  <c r="C48" i="7" s="1"/>
  <c r="C51" i="7" s="1"/>
  <c r="C53" i="7" s="1"/>
  <c r="C56" i="7" s="1"/>
  <c r="C59" i="7" s="1"/>
  <c r="F51" i="8"/>
  <c r="F53" i="8" s="1"/>
  <c r="F56" i="8" s="1"/>
  <c r="F59" i="8" s="1"/>
  <c r="W48" i="8"/>
  <c r="W51" i="8" s="1"/>
  <c r="W53" i="8" s="1"/>
  <c r="W56" i="8" s="1"/>
  <c r="W59" i="8" s="1"/>
  <c r="G48" i="8"/>
  <c r="G51" i="8" s="1"/>
  <c r="G53" i="8" s="1"/>
  <c r="G56" i="8" s="1"/>
  <c r="G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F48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J51" i="9"/>
  <c r="J53" i="9" s="1"/>
  <c r="J56" i="9" s="1"/>
  <c r="J59" i="9" s="1"/>
  <c r="J48" i="9"/>
  <c r="I48" i="9"/>
  <c r="I51" i="9" s="1"/>
  <c r="I53" i="9" s="1"/>
  <c r="I56" i="9" s="1"/>
  <c r="I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W48" i="10"/>
  <c r="W51" i="10" s="1"/>
  <c r="W53" i="10" s="1"/>
  <c r="W56" i="10" s="1"/>
  <c r="W59" i="10" s="1"/>
  <c r="S48" i="10"/>
  <c r="S51" i="10" s="1"/>
  <c r="S53" i="10" s="1"/>
  <c r="S56" i="10" s="1"/>
  <c r="S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Z32" i="10" s="1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S48" i="11"/>
  <c r="S51" i="11" s="1"/>
  <c r="S53" i="11" s="1"/>
  <c r="S56" i="11" s="1"/>
  <c r="S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Z32" i="11" s="1"/>
  <c r="W32" i="1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H48" i="11" s="1"/>
  <c r="H51" i="11" s="1"/>
  <c r="H53" i="11" s="1"/>
  <c r="H56" i="11" s="1"/>
  <c r="H59" i="11" s="1"/>
  <c r="G32" i="11"/>
  <c r="F32" i="1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U53" i="12"/>
  <c r="U56" i="12" s="1"/>
  <c r="U59" i="12" s="1"/>
  <c r="R53" i="12"/>
  <c r="R56" i="12" s="1"/>
  <c r="R59" i="12" s="1"/>
  <c r="D48" i="12"/>
  <c r="D51" i="12" s="1"/>
  <c r="D53" i="12" s="1"/>
  <c r="D56" i="12" s="1"/>
  <c r="D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Z32" i="13" s="1"/>
  <c r="X32" i="13"/>
  <c r="X48" i="13" s="1"/>
  <c r="X51" i="13" s="1"/>
  <c r="W32" i="13"/>
  <c r="W48" i="13" s="1"/>
  <c r="W51" i="13" s="1"/>
  <c r="W53" i="13" s="1"/>
  <c r="W56" i="13" s="1"/>
  <c r="W59" i="13" s="1"/>
  <c r="V32" i="13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E48" i="14"/>
  <c r="E51" i="14" s="1"/>
  <c r="E53" i="14" s="1"/>
  <c r="E56" i="14" s="1"/>
  <c r="E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E32" i="14"/>
  <c r="D32" i="14"/>
  <c r="C32" i="14"/>
  <c r="H48" i="15"/>
  <c r="H51" i="15" s="1"/>
  <c r="H53" i="15" s="1"/>
  <c r="H56" i="15" s="1"/>
  <c r="H59" i="15" s="1"/>
  <c r="AA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X48" i="15" s="1"/>
  <c r="W32" i="15"/>
  <c r="W48" i="15" s="1"/>
  <c r="W51" i="15" s="1"/>
  <c r="W53" i="15" s="1"/>
  <c r="W56" i="15" s="1"/>
  <c r="W59" i="15" s="1"/>
  <c r="V32" i="15"/>
  <c r="U32" i="15"/>
  <c r="T32" i="15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K32" i="15"/>
  <c r="J32" i="15"/>
  <c r="J48" i="15" s="1"/>
  <c r="J51" i="15" s="1"/>
  <c r="J53" i="15" s="1"/>
  <c r="J56" i="15" s="1"/>
  <c r="J59" i="15" s="1"/>
  <c r="I32" i="15"/>
  <c r="H32" i="15"/>
  <c r="G32" i="15"/>
  <c r="G48" i="15" s="1"/>
  <c r="G51" i="15" s="1"/>
  <c r="G53" i="15" s="1"/>
  <c r="G56" i="15" s="1"/>
  <c r="G59" i="15" s="1"/>
  <c r="F32" i="15"/>
  <c r="E32" i="15"/>
  <c r="E48" i="15" s="1"/>
  <c r="E51" i="15" s="1"/>
  <c r="E53" i="15" s="1"/>
  <c r="E56" i="15" s="1"/>
  <c r="E59" i="15" s="1"/>
  <c r="D32" i="15"/>
  <c r="C32" i="15"/>
  <c r="H51" i="16"/>
  <c r="H53" i="16" s="1"/>
  <c r="H56" i="16" s="1"/>
  <c r="H59" i="16" s="1"/>
  <c r="C48" i="16"/>
  <c r="C51" i="16" s="1"/>
  <c r="C53" i="16" s="1"/>
  <c r="C56" i="16" s="1"/>
  <c r="C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U48" i="17"/>
  <c r="U51" i="17" s="1"/>
  <c r="U53" i="17" s="1"/>
  <c r="U56" i="17" s="1"/>
  <c r="U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Z32" i="17"/>
  <c r="Y32" i="17"/>
  <c r="X32" i="17"/>
  <c r="W32" i="17"/>
  <c r="W48" i="17" s="1"/>
  <c r="W51" i="17" s="1"/>
  <c r="W53" i="17" s="1"/>
  <c r="W56" i="17" s="1"/>
  <c r="W59" i="17" s="1"/>
  <c r="V32" i="17"/>
  <c r="U32" i="17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P32" i="17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S59" i="18"/>
  <c r="L48" i="18"/>
  <c r="L51" i="18" s="1"/>
  <c r="L53" i="18" s="1"/>
  <c r="L56" i="18" s="1"/>
  <c r="L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I48" i="19"/>
  <c r="I51" i="19" s="1"/>
  <c r="I53" i="19" s="1"/>
  <c r="I56" i="19" s="1"/>
  <c r="I59" i="19" s="1"/>
  <c r="E48" i="19"/>
  <c r="E51" i="19" s="1"/>
  <c r="E53" i="19" s="1"/>
  <c r="E56" i="19" s="1"/>
  <c r="E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E32" i="19"/>
  <c r="D32" i="19"/>
  <c r="C32" i="19"/>
  <c r="V48" i="20"/>
  <c r="V51" i="20" s="1"/>
  <c r="V53" i="20" s="1"/>
  <c r="V56" i="20" s="1"/>
  <c r="V59" i="20" s="1"/>
  <c r="AA47" i="20"/>
  <c r="Y47" i="20"/>
  <c r="X47" i="20"/>
  <c r="W47" i="20"/>
  <c r="W48" i="20" s="1"/>
  <c r="W51" i="20" s="1"/>
  <c r="W53" i="20" s="1"/>
  <c r="W56" i="20" s="1"/>
  <c r="W59" i="20" s="1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X32" i="20"/>
  <c r="X48" i="20" s="1"/>
  <c r="X51" i="20" s="1"/>
  <c r="W32" i="20"/>
  <c r="V32" i="20"/>
  <c r="U32" i="20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K56" i="21"/>
  <c r="K59" i="21" s="1"/>
  <c r="W48" i="21"/>
  <c r="W51" i="21" s="1"/>
  <c r="W53" i="21" s="1"/>
  <c r="W56" i="21" s="1"/>
  <c r="W59" i="21" s="1"/>
  <c r="T48" i="21"/>
  <c r="T51" i="21" s="1"/>
  <c r="T53" i="21" s="1"/>
  <c r="T56" i="21" s="1"/>
  <c r="T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N32" i="21"/>
  <c r="N48" i="21" s="1"/>
  <c r="N51" i="21" s="1"/>
  <c r="N53" i="21" s="1"/>
  <c r="N56" i="21" s="1"/>
  <c r="N59" i="21" s="1"/>
  <c r="M32" i="2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P56" i="22"/>
  <c r="P59" i="22" s="1"/>
  <c r="H56" i="22"/>
  <c r="H59" i="22" s="1"/>
  <c r="S48" i="22"/>
  <c r="S51" i="22" s="1"/>
  <c r="S53" i="22" s="1"/>
  <c r="S56" i="22" s="1"/>
  <c r="S59" i="22" s="1"/>
  <c r="M48" i="22"/>
  <c r="M51" i="22" s="1"/>
  <c r="M53" i="22" s="1"/>
  <c r="M56" i="22" s="1"/>
  <c r="M59" i="22" s="1"/>
  <c r="E48" i="22"/>
  <c r="E51" i="22" s="1"/>
  <c r="E53" i="22" s="1"/>
  <c r="E56" i="22" s="1"/>
  <c r="E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N48" i="22" s="1"/>
  <c r="N51" i="22" s="1"/>
  <c r="N53" i="22" s="1"/>
  <c r="N56" i="22" s="1"/>
  <c r="N59" i="22" s="1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O32" i="22"/>
  <c r="N32" i="22"/>
  <c r="M32" i="22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C32" i="22"/>
  <c r="C48" i="22" s="1"/>
  <c r="C51" i="22" s="1"/>
  <c r="C53" i="22" s="1"/>
  <c r="C56" i="22" s="1"/>
  <c r="C59" i="22" s="1"/>
  <c r="G56" i="23"/>
  <c r="G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X48" i="23" s="1"/>
  <c r="X51" i="23" s="1"/>
  <c r="X53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D48" i="23" s="1"/>
  <c r="D51" i="23" s="1"/>
  <c r="D53" i="23" s="1"/>
  <c r="D56" i="23" s="1"/>
  <c r="D59" i="23" s="1"/>
  <c r="C32" i="23"/>
  <c r="Q48" i="1"/>
  <c r="Q51" i="1" s="1"/>
  <c r="Q53" i="1" s="1"/>
  <c r="Q56" i="1" s="1"/>
  <c r="Q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P32" i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P48" i="21" l="1"/>
  <c r="P51" i="21" s="1"/>
  <c r="P53" i="21" s="1"/>
  <c r="P56" i="21" s="1"/>
  <c r="P59" i="21" s="1"/>
  <c r="K48" i="19"/>
  <c r="K51" i="19" s="1"/>
  <c r="K53" i="19" s="1"/>
  <c r="K56" i="19" s="1"/>
  <c r="K59" i="19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W48" i="22"/>
  <c r="W51" i="22" s="1"/>
  <c r="W53" i="22" s="1"/>
  <c r="W56" i="22" s="1"/>
  <c r="W59" i="22" s="1"/>
  <c r="E48" i="21"/>
  <c r="E51" i="21" s="1"/>
  <c r="E53" i="21" s="1"/>
  <c r="E56" i="21" s="1"/>
  <c r="E59" i="21" s="1"/>
  <c r="M48" i="21"/>
  <c r="M51" i="21" s="1"/>
  <c r="M53" i="21" s="1"/>
  <c r="M56" i="21" s="1"/>
  <c r="M59" i="21" s="1"/>
  <c r="U48" i="21"/>
  <c r="U51" i="21" s="1"/>
  <c r="U53" i="21" s="1"/>
  <c r="U56" i="21" s="1"/>
  <c r="U59" i="21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Z32" i="15"/>
  <c r="J48" i="10"/>
  <c r="J51" i="10" s="1"/>
  <c r="J53" i="10" s="1"/>
  <c r="J56" i="10" s="1"/>
  <c r="J59" i="10" s="1"/>
  <c r="D48" i="3"/>
  <c r="D51" i="3" s="1"/>
  <c r="D53" i="3" s="1"/>
  <c r="D56" i="3" s="1"/>
  <c r="D59" i="3" s="1"/>
  <c r="L48" i="3"/>
  <c r="L51" i="3" s="1"/>
  <c r="L53" i="3" s="1"/>
  <c r="L56" i="3" s="1"/>
  <c r="L59" i="3" s="1"/>
  <c r="T48" i="3"/>
  <c r="T51" i="3" s="1"/>
  <c r="T53" i="3" s="1"/>
  <c r="T56" i="3" s="1"/>
  <c r="T59" i="3" s="1"/>
  <c r="U48" i="20"/>
  <c r="U51" i="20" s="1"/>
  <c r="U53" i="20" s="1"/>
  <c r="U56" i="20" s="1"/>
  <c r="U59" i="20" s="1"/>
  <c r="Y48" i="19"/>
  <c r="Y51" i="19" s="1"/>
  <c r="Y53" i="19" s="1"/>
  <c r="Y56" i="19" s="1"/>
  <c r="Y59" i="19" s="1"/>
  <c r="AA48" i="15"/>
  <c r="AA51" i="15" s="1"/>
  <c r="AA53" i="15" s="1"/>
  <c r="AA56" i="15" s="1"/>
  <c r="AA59" i="15" s="1"/>
  <c r="Z32" i="14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D48" i="6"/>
  <c r="D51" i="6" s="1"/>
  <c r="D53" i="6" s="1"/>
  <c r="D56" i="6" s="1"/>
  <c r="D59" i="6" s="1"/>
  <c r="R48" i="5"/>
  <c r="R51" i="5" s="1"/>
  <c r="R53" i="5" s="1"/>
  <c r="R56" i="5" s="1"/>
  <c r="R59" i="5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Z47" i="23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G48" i="20"/>
  <c r="G51" i="20" s="1"/>
  <c r="G53" i="20" s="1"/>
  <c r="G56" i="20" s="1"/>
  <c r="G59" i="20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F48" i="13"/>
  <c r="F51" i="13" s="1"/>
  <c r="F53" i="13" s="1"/>
  <c r="F56" i="13" s="1"/>
  <c r="F59" i="13" s="1"/>
  <c r="V48" i="13"/>
  <c r="V51" i="13" s="1"/>
  <c r="V53" i="13" s="1"/>
  <c r="V56" i="13" s="1"/>
  <c r="V59" i="13" s="1"/>
  <c r="G48" i="11"/>
  <c r="G51" i="11" s="1"/>
  <c r="G53" i="11" s="1"/>
  <c r="G56" i="11" s="1"/>
  <c r="G59" i="11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L48" i="10"/>
  <c r="L51" i="10" s="1"/>
  <c r="L53" i="10" s="1"/>
  <c r="L56" i="10" s="1"/>
  <c r="L59" i="10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M48" i="10"/>
  <c r="M51" i="10" s="1"/>
  <c r="M53" i="10" s="1"/>
  <c r="M56" i="10" s="1"/>
  <c r="M59" i="10" s="1"/>
  <c r="AA48" i="8"/>
  <c r="AA51" i="8" s="1"/>
  <c r="AA53" i="8" s="1"/>
  <c r="AA56" i="8" s="1"/>
  <c r="AA59" i="8" s="1"/>
  <c r="N48" i="6"/>
  <c r="N51" i="6" s="1"/>
  <c r="N53" i="6" s="1"/>
  <c r="N56" i="6" s="1"/>
  <c r="N59" i="6" s="1"/>
  <c r="O48" i="4"/>
  <c r="O51" i="4" s="1"/>
  <c r="O53" i="4" s="1"/>
  <c r="O56" i="4" s="1"/>
  <c r="O59" i="4" s="1"/>
  <c r="P48" i="1"/>
  <c r="P51" i="1" s="1"/>
  <c r="P53" i="1" s="1"/>
  <c r="P56" i="1" s="1"/>
  <c r="P59" i="1" s="1"/>
  <c r="AA48" i="23"/>
  <c r="AA51" i="23" s="1"/>
  <c r="AA53" i="23" s="1"/>
  <c r="AA56" i="23" s="1"/>
  <c r="AA59" i="23" s="1"/>
  <c r="O48" i="22"/>
  <c r="O51" i="22" s="1"/>
  <c r="O53" i="22" s="1"/>
  <c r="O56" i="22" s="1"/>
  <c r="O59" i="22" s="1"/>
  <c r="P48" i="20"/>
  <c r="P51" i="20" s="1"/>
  <c r="P53" i="20" s="1"/>
  <c r="P56" i="20" s="1"/>
  <c r="P59" i="20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AA48" i="17"/>
  <c r="AA51" i="17" s="1"/>
  <c r="AA53" i="17" s="1"/>
  <c r="AA56" i="17" s="1"/>
  <c r="AA59" i="17" s="1"/>
  <c r="U48" i="15"/>
  <c r="U51" i="15" s="1"/>
  <c r="U53" i="15" s="1"/>
  <c r="U56" i="15" s="1"/>
  <c r="U59" i="15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H48" i="13"/>
  <c r="H51" i="13" s="1"/>
  <c r="H53" i="13" s="1"/>
  <c r="H56" i="13" s="1"/>
  <c r="H59" i="13" s="1"/>
  <c r="X48" i="1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H48" i="3"/>
  <c r="H51" i="3" s="1"/>
  <c r="H53" i="3" s="1"/>
  <c r="H56" i="3" s="1"/>
  <c r="H59" i="3" s="1"/>
  <c r="P48" i="3"/>
  <c r="P51" i="3" s="1"/>
  <c r="P53" i="3" s="1"/>
  <c r="P56" i="3" s="1"/>
  <c r="P59" i="3" s="1"/>
  <c r="C48" i="19"/>
  <c r="C51" i="19" s="1"/>
  <c r="C53" i="19" s="1"/>
  <c r="C56" i="19" s="1"/>
  <c r="C59" i="19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Z32" i="20"/>
  <c r="G48" i="18"/>
  <c r="G51" i="18" s="1"/>
  <c r="G53" i="18" s="1"/>
  <c r="G56" i="18" s="1"/>
  <c r="G59" i="18" s="1"/>
  <c r="W48" i="18"/>
  <c r="W51" i="18" s="1"/>
  <c r="W53" i="18" s="1"/>
  <c r="W56" i="18" s="1"/>
  <c r="W59" i="18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P48" i="6"/>
  <c r="P51" i="6" s="1"/>
  <c r="P53" i="6" s="1"/>
  <c r="P56" i="6" s="1"/>
  <c r="P59" i="6" s="1"/>
  <c r="J48" i="1"/>
  <c r="J51" i="1" s="1"/>
  <c r="J53" i="1" s="1"/>
  <c r="J56" i="1" s="1"/>
  <c r="J59" i="1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J48" i="13"/>
  <c r="J51" i="13" s="1"/>
  <c r="J53" i="13" s="1"/>
  <c r="J56" i="13" s="1"/>
  <c r="J59" i="13" s="1"/>
  <c r="H48" i="10"/>
  <c r="H51" i="10" s="1"/>
  <c r="H53" i="10" s="1"/>
  <c r="H56" i="10" s="1"/>
  <c r="H59" i="10" s="1"/>
  <c r="P48" i="10"/>
  <c r="P51" i="10" s="1"/>
  <c r="P53" i="10" s="1"/>
  <c r="P56" i="10" s="1"/>
  <c r="P59" i="10" s="1"/>
  <c r="X48" i="10"/>
  <c r="X51" i="10" s="1"/>
  <c r="AA48" i="4"/>
  <c r="AA51" i="4" s="1"/>
  <c r="AA53" i="4" s="1"/>
  <c r="AA56" i="4" s="1"/>
  <c r="AA59" i="4" s="1"/>
  <c r="X56" i="23"/>
  <c r="Z53" i="23"/>
  <c r="X48" i="19"/>
  <c r="Z32" i="19"/>
  <c r="Z51" i="23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X48" i="1"/>
  <c r="X53" i="20"/>
  <c r="Z48" i="23"/>
  <c r="X48" i="22"/>
  <c r="Z32" i="22"/>
  <c r="X48" i="21"/>
  <c r="Z32" i="21"/>
  <c r="Z47" i="19"/>
  <c r="Z47" i="17"/>
  <c r="X48" i="17"/>
  <c r="Z32" i="23"/>
  <c r="I48" i="20"/>
  <c r="I51" i="20" s="1"/>
  <c r="I53" i="20" s="1"/>
  <c r="I56" i="20" s="1"/>
  <c r="I59" i="20" s="1"/>
  <c r="Q48" i="20"/>
  <c r="Q51" i="20" s="1"/>
  <c r="Q53" i="20" s="1"/>
  <c r="Q56" i="20" s="1"/>
  <c r="Q59" i="20" s="1"/>
  <c r="Y48" i="20"/>
  <c r="Y51" i="20" s="1"/>
  <c r="Y53" i="20" s="1"/>
  <c r="Y56" i="20" s="1"/>
  <c r="Y59" i="20" s="1"/>
  <c r="Z47" i="20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X48" i="18"/>
  <c r="Z32" i="18"/>
  <c r="X51" i="14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X48" i="12"/>
  <c r="Z32" i="12"/>
  <c r="X48" i="16"/>
  <c r="Z32" i="16"/>
  <c r="X51" i="15"/>
  <c r="X51" i="1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Z47" i="15"/>
  <c r="Y48" i="14"/>
  <c r="Y51" i="14" s="1"/>
  <c r="Y53" i="14" s="1"/>
  <c r="Y56" i="14" s="1"/>
  <c r="Y59" i="14" s="1"/>
  <c r="Z47" i="14"/>
  <c r="X53" i="13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X51" i="8"/>
  <c r="Z48" i="8"/>
  <c r="Y48" i="13"/>
  <c r="Y51" i="13" s="1"/>
  <c r="Y53" i="13" s="1"/>
  <c r="Y56" i="13" s="1"/>
  <c r="Y59" i="13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Z47" i="11"/>
  <c r="Y48" i="10"/>
  <c r="Y51" i="10" s="1"/>
  <c r="Y53" i="10" s="1"/>
  <c r="Y56" i="10" s="1"/>
  <c r="Y59" i="10" s="1"/>
  <c r="Y48" i="2"/>
  <c r="Y51" i="2" s="1"/>
  <c r="Y53" i="2" s="1"/>
  <c r="Y56" i="2" s="1"/>
  <c r="Y59" i="2" s="1"/>
  <c r="Z47" i="2"/>
  <c r="X48" i="9"/>
  <c r="Z32" i="9"/>
  <c r="X48" i="7"/>
  <c r="Z32" i="7"/>
  <c r="X48" i="5"/>
  <c r="Z32" i="5"/>
  <c r="AA48" i="5"/>
  <c r="AA51" i="5" s="1"/>
  <c r="AA53" i="5" s="1"/>
  <c r="AA56" i="5" s="1"/>
  <c r="AA59" i="5" s="1"/>
  <c r="X48" i="6"/>
  <c r="Z32" i="8"/>
  <c r="J48" i="6"/>
  <c r="J51" i="6" s="1"/>
  <c r="J53" i="6" s="1"/>
  <c r="J56" i="6" s="1"/>
  <c r="J59" i="6" s="1"/>
  <c r="R48" i="6"/>
  <c r="R51" i="6" s="1"/>
  <c r="R53" i="6" s="1"/>
  <c r="R56" i="6" s="1"/>
  <c r="R59" i="6" s="1"/>
  <c r="Z47" i="3"/>
  <c r="X48" i="3"/>
  <c r="X48" i="4"/>
  <c r="Z32" i="4"/>
  <c r="Y48" i="3"/>
  <c r="Y51" i="3" s="1"/>
  <c r="Y53" i="3" s="1"/>
  <c r="Y56" i="3" s="1"/>
  <c r="Y59" i="3" s="1"/>
  <c r="Z32" i="3"/>
  <c r="X51" i="2"/>
  <c r="Z48" i="10" l="1"/>
  <c r="Z48" i="2"/>
  <c r="Z48" i="14"/>
  <c r="Z51" i="11"/>
  <c r="X53" i="11"/>
  <c r="Z48" i="6"/>
  <c r="X51" i="6"/>
  <c r="Z53" i="13"/>
  <c r="X56" i="13"/>
  <c r="Z48" i="11"/>
  <c r="Z48" i="22"/>
  <c r="X51" i="22"/>
  <c r="X51" i="12"/>
  <c r="Z48" i="12"/>
  <c r="X51" i="9"/>
  <c r="Z48" i="9"/>
  <c r="Z51" i="20"/>
  <c r="X53" i="10"/>
  <c r="Z51" i="10"/>
  <c r="X53" i="8"/>
  <c r="Z51" i="8"/>
  <c r="Z51" i="15"/>
  <c r="X53" i="15"/>
  <c r="X51" i="4"/>
  <c r="Z48" i="4"/>
  <c r="Z48" i="15"/>
  <c r="Z48" i="13"/>
  <c r="X51" i="17"/>
  <c r="Z48" i="17"/>
  <c r="X56" i="20"/>
  <c r="Z53" i="20"/>
  <c r="Z48" i="21"/>
  <c r="X51" i="21"/>
  <c r="Z51" i="13"/>
  <c r="Z48" i="5"/>
  <c r="X51" i="5"/>
  <c r="Z51" i="14"/>
  <c r="X53" i="14"/>
  <c r="Z48" i="20"/>
  <c r="Z48" i="19"/>
  <c r="X51" i="19"/>
  <c r="Z48" i="18"/>
  <c r="X51" i="18"/>
  <c r="Z48" i="3"/>
  <c r="X51" i="3"/>
  <c r="Z48" i="16"/>
  <c r="X51" i="16"/>
  <c r="Z48" i="1"/>
  <c r="X51" i="1"/>
  <c r="Z51" i="2"/>
  <c r="X53" i="2"/>
  <c r="Z48" i="7"/>
  <c r="X51" i="7"/>
  <c r="X59" i="23"/>
  <c r="Z59" i="23" s="1"/>
  <c r="Z56" i="23"/>
  <c r="X53" i="3" l="1"/>
  <c r="Z51" i="3"/>
  <c r="Z51" i="18"/>
  <c r="X53" i="18"/>
  <c r="Z51" i="1"/>
  <c r="X53" i="1"/>
  <c r="X53" i="19"/>
  <c r="Z51" i="19"/>
  <c r="Z51" i="21"/>
  <c r="X53" i="21"/>
  <c r="X59" i="13"/>
  <c r="Z59" i="13" s="1"/>
  <c r="Z56" i="13"/>
  <c r="X53" i="7"/>
  <c r="Z51" i="7"/>
  <c r="Z51" i="4"/>
  <c r="X53" i="4"/>
  <c r="X56" i="2"/>
  <c r="Z53" i="2"/>
  <c r="X53" i="16"/>
  <c r="Z51" i="16"/>
  <c r="X56" i="15"/>
  <c r="Z53" i="15"/>
  <c r="X53" i="9"/>
  <c r="Z51" i="9"/>
  <c r="X53" i="6"/>
  <c r="Z51" i="6"/>
  <c r="Z53" i="10"/>
  <c r="X56" i="10"/>
  <c r="X56" i="14"/>
  <c r="Z53" i="14"/>
  <c r="Z56" i="20"/>
  <c r="X59" i="20"/>
  <c r="Z59" i="20" s="1"/>
  <c r="Z53" i="11"/>
  <c r="X56" i="11"/>
  <c r="Z51" i="12"/>
  <c r="X53" i="12"/>
  <c r="Z51" i="5"/>
  <c r="X53" i="5"/>
  <c r="Z51" i="17"/>
  <c r="X53" i="17"/>
  <c r="Z53" i="8"/>
  <c r="X56" i="8"/>
  <c r="X53" i="22"/>
  <c r="Z51" i="22"/>
  <c r="X56" i="17" l="1"/>
  <c r="Z53" i="17"/>
  <c r="Z53" i="4"/>
  <c r="X56" i="4"/>
  <c r="Z53" i="9"/>
  <c r="X56" i="9"/>
  <c r="Z53" i="1"/>
  <c r="X56" i="1"/>
  <c r="X59" i="15"/>
  <c r="Z59" i="15" s="1"/>
  <c r="Z56" i="15"/>
  <c r="X59" i="11"/>
  <c r="Z59" i="11" s="1"/>
  <c r="Z56" i="11"/>
  <c r="X56" i="5"/>
  <c r="Z53" i="5"/>
  <c r="X59" i="14"/>
  <c r="Z59" i="14" s="1"/>
  <c r="Z56" i="14"/>
  <c r="X56" i="7"/>
  <c r="Z53" i="7"/>
  <c r="X56" i="12"/>
  <c r="Z53" i="12"/>
  <c r="X59" i="10"/>
  <c r="Z59" i="10" s="1"/>
  <c r="Z56" i="10"/>
  <c r="Z53" i="18"/>
  <c r="X56" i="18"/>
  <c r="Z53" i="19"/>
  <c r="X56" i="19"/>
  <c r="Z53" i="22"/>
  <c r="X56" i="22"/>
  <c r="Z53" i="16"/>
  <c r="X56" i="16"/>
  <c r="Z53" i="21"/>
  <c r="X56" i="21"/>
  <c r="X59" i="8"/>
  <c r="Z59" i="8" s="1"/>
  <c r="Z56" i="8"/>
  <c r="X56" i="6"/>
  <c r="Z53" i="6"/>
  <c r="Z56" i="2"/>
  <c r="X59" i="2"/>
  <c r="Z59" i="2" s="1"/>
  <c r="Z53" i="3"/>
  <c r="X56" i="3"/>
  <c r="Z56" i="3" l="1"/>
  <c r="X59" i="3"/>
  <c r="Z59" i="3" s="1"/>
  <c r="Z56" i="16"/>
  <c r="X59" i="16"/>
  <c r="Z59" i="16" s="1"/>
  <c r="Z56" i="9"/>
  <c r="X59" i="9"/>
  <c r="Z59" i="9" s="1"/>
  <c r="Z56" i="21"/>
  <c r="X59" i="21"/>
  <c r="Z59" i="21" s="1"/>
  <c r="X59" i="5"/>
  <c r="Z59" i="5" s="1"/>
  <c r="Z56" i="5"/>
  <c r="X59" i="22"/>
  <c r="Z59" i="22" s="1"/>
  <c r="Z56" i="22"/>
  <c r="Z56" i="4"/>
  <c r="X59" i="4"/>
  <c r="Z59" i="4" s="1"/>
  <c r="Z56" i="18"/>
  <c r="X59" i="18"/>
  <c r="Z59" i="18" s="1"/>
  <c r="Z56" i="6"/>
  <c r="X59" i="6"/>
  <c r="Z59" i="6" s="1"/>
  <c r="Z56" i="12"/>
  <c r="X59" i="12"/>
  <c r="Z59" i="12" s="1"/>
  <c r="X59" i="19"/>
  <c r="Z59" i="19" s="1"/>
  <c r="Z56" i="19"/>
  <c r="Z56" i="1"/>
  <c r="X59" i="1"/>
  <c r="Z59" i="1" s="1"/>
  <c r="Z56" i="7"/>
  <c r="X59" i="7"/>
  <c r="Z59" i="7" s="1"/>
  <c r="X59" i="17"/>
  <c r="Z59" i="17" s="1"/>
  <c r="Z56" i="17"/>
</calcChain>
</file>

<file path=xl/sharedStrings.xml><?xml version="1.0" encoding="utf-8"?>
<sst xmlns="http://schemas.openxmlformats.org/spreadsheetml/2006/main" count="3335" uniqueCount="108">
  <si>
    <t>North West: Moretele (NW371) - Table C4 Quarterly Budgeted Financial Performance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</si>
  <si>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</si>
  <si>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</si>
  <si>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</si>
  <si>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</si>
  <si>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</si>
  <si>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</si>
  <si>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</si>
  <si>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</si>
  <si>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</si>
  <si>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</si>
  <si>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</si>
  <si>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</si>
  <si>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</si>
  <si>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</si>
  <si>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</si>
  <si>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</si>
  <si>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</si>
  <si>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</si>
  <si>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</si>
  <si>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</si>
  <si>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</si>
  <si>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</si>
  <si>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</si>
  <si>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</si>
  <si>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</si>
  <si>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</si>
  <si>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</si>
  <si>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</si>
  <si>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</si>
  <si>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</si>
  <si>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</si>
  <si>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</si>
  <si>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</si>
  <si>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</si>
  <si>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</si>
  <si>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</si>
  <si>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</si>
  <si>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</si>
  <si>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</si>
  <si>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</si>
  <si>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</si>
  <si>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</si>
  <si>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</si>
  <si>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</si>
  <si>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</si>
  <si>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</si>
  <si>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</si>
  <si>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</si>
  <si>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</si>
  <si>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</si>
  <si>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</si>
  <si>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</si>
  <si>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</si>
  <si>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</si>
  <si>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</si>
  <si>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</si>
  <si>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</si>
  <si>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</si>
  <si>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</si>
  <si>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</si>
  <si>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</si>
  <si>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</si>
  <si>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</si>
  <si>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</si>
  <si>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</si>
  <si>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</si>
  <si>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</si>
  <si>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</si>
  <si>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</si>
  <si>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</si>
  <si>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</si>
  <si>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</si>
  <si>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</si>
  <si>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</si>
  <si>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</si>
  <si>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</si>
  <si>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</si>
  <si>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</si>
  <si>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</si>
  <si>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</si>
  <si>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</si>
  <si>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</si>
  <si>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</si>
  <si>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</si>
  <si>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Energy sources                                     ) for 3rd Quarter ended 31 March 2024 (Figures Finalised as at 2024/04/26)</t>
  </si>
  <si>
    <t>North West: Rustenburg (NW373) - Table C4 Quarterly Budgeted Financial Performance ( Energy sources                                     ) for 3rd Quarter ended 31 March 2024 (Figures Finalised as at 2024/04/26)</t>
  </si>
  <si>
    <t>North West: Kgetlengrivier (NW374) - Table C4 Quarterly Budgeted Financial Performance ( Energy sources                                     ) for 3rd Quarter ended 31 March 2024 (Figures Finalised as at 2024/04/26)</t>
  </si>
  <si>
    <t>North West: Moses Kotane (NW375) - Table C4 Quarterly Budgeted Financial Performance ( Energy sources                                     ) for 3rd Quarter ended 31 March 2024 (Figures Finalised as at 2024/04/26)</t>
  </si>
  <si>
    <t>North West: Bojanala Platinum (DC37) - Table C4 Quarterly Budgeted Financial Performance ( Energy sources                                     ) for 3rd Quarter ended 31 March 2024 (Figures Finalised as at 2024/04/26)</t>
  </si>
  <si>
    <t>North West: Ratlou (NW381) - Table C4 Quarterly Budgeted Financial Performance ( Energy sources                                     ) for 3rd Quarter ended 31 March 2024 (Figures Finalised as at 2024/04/26)</t>
  </si>
  <si>
    <t>North West: Tswaing (NW382) - Table C4 Quarterly Budgeted Financial Performance ( Energy sources                                     ) for 3rd Quarter ended 31 March 2024 (Figures Finalised as at 2024/04/26)</t>
  </si>
  <si>
    <t>North West: Mafikeng (NW383) - Table C4 Quarterly Budgeted Financial Performance ( Energy sources                                     ) for 3rd Quarter ended 31 March 2024 (Figures Finalised as at 2024/04/26)</t>
  </si>
  <si>
    <t>North West: Ditsobotla (NW384) - Table C4 Quarterly Budgeted Financial Performance ( Energy sources                                     ) for 3rd Quarter ended 31 March 2024 (Figures Finalised as at 2024/04/26)</t>
  </si>
  <si>
    <t>North West: Ramotshere Moiloa (NW385) - Table C4 Quarterly Budgeted Financial Performance ( Energy sources                                     ) for 3rd Quarter ended 31 March 2024 (Figures Finalised as at 2024/04/26)</t>
  </si>
  <si>
    <t>North West: Ngaka Modiri Molema (DC38) - Table C4 Quarterly Budgeted Financial Performance ( Energy sources                                     ) for 3rd Quarter ended 31 March 2024 (Figures Finalised as at 2024/04/26)</t>
  </si>
  <si>
    <t>North West: Naledi (NW) (NW392) - Table C4 Quarterly Budgeted Financial Performance ( Energy sources                                     ) for 3rd Quarter ended 31 March 2024 (Figures Finalised as at 2024/04/26)</t>
  </si>
  <si>
    <t>North West: Mamusa (NW393) - Table C4 Quarterly Budgeted Financial Performance ( Energy sources                                     ) for 3rd Quarter ended 31 March 2024 (Figures Finalised as at 2024/04/26)</t>
  </si>
  <si>
    <t>North West: Greater Taung (NW394) - Table C4 Quarterly Budgeted Financial Performance ( Energy sources                                     ) for 3rd Quarter ended 31 March 2024 (Figures Finalised as at 2024/04/26)</t>
  </si>
  <si>
    <t>North West: Lekwa-Teemane (NW396) - Table C4 Quarterly Budgeted Financial Performance ( Energy sources                                     ) for 3rd Quarter ended 31 March 2024 (Figures Finalised as at 2024/04/26)</t>
  </si>
  <si>
    <t>North West: Kagisano-Molopo (NW397) - Table C4 Quarterly Budgeted Financial Performance ( Energy sources                                     ) for 3rd Quarter ended 31 March 2024 (Figures Finalised as at 2024/04/26)</t>
  </si>
  <si>
    <t>North West: Dr Ruth Segomotsi Mompati (DC39) - Table C4 Quarterly Budgeted Financial Performance ( Energy sources                                     ) for 3rd Quarter ended 31 March 2024 (Figures Finalised as at 2024/04/26)</t>
  </si>
  <si>
    <t>North West: City of Matlosana (NW403) - Table C4 Quarterly Budgeted Financial Performance ( Energy sources                                     ) for 3rd Quarter ended 31 March 2024 (Figures Finalised as at 2024/04/26)</t>
  </si>
  <si>
    <t>North West: Maquassi Hills (NW404) - Table C4 Quarterly Budgeted Financial Performance ( Energy sources                                     ) for 3rd Quarter ended 31 March 2024 (Figures Finalised as at 2024/04/26)</t>
  </si>
  <si>
    <t>North West: J B Marks (NW405) - Table C4 Quarterly Budgeted Financial Performance ( Energy sources                                     ) for 3rd Quarter ended 31 March 2024 (Figures Finalised as at 2024/04/26)</t>
  </si>
  <si>
    <t>North West: Dr Kenneth Kaunda (DC40) - Table C4 Quarterly Budgeted Financial Performance ( Energy sources                                     ) for 3rd Quarter ended 31 March 2024 (Figures Finalised as at 2024/04/26)</t>
  </si>
  <si>
    <t>Summary - Table C4 Quarterly Budgeted Financial Performance ( Energy sources  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</si>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</sst>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Protection="1"/>
    <xf numFmtId="0" fontId="4" fillId="0" borderId="3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0" fontId="4" fillId="0" borderId="17" xfId="0" applyFont="1" applyBorder="1" applyProtection="1"/>
    <xf numFmtId="0" fontId="4" fillId="0" borderId="18" xfId="0" applyFont="1" applyBorder="1" applyProtection="1"/>
    <xf numFmtId="0" fontId="4" fillId="0" borderId="16" xfId="0" applyFont="1" applyBorder="1" applyProtection="1"/>
    <xf numFmtId="0" fontId="4" fillId="0" borderId="14" xfId="0" applyFont="1" applyBorder="1" applyAlignment="1" applyProtection="1">
      <alignment horizontal="left" indent="1"/>
    </xf>
    <xf numFmtId="167" fontId="4" fillId="0" borderId="17" xfId="0" applyNumberFormat="1" applyFont="1" applyBorder="1" applyProtection="1"/>
    <xf numFmtId="167" fontId="4" fillId="0" borderId="18" xfId="0" applyNumberFormat="1" applyFont="1" applyBorder="1" applyProtection="1"/>
    <xf numFmtId="167" fontId="4" fillId="0" borderId="16" xfId="0" applyNumberFormat="1" applyFont="1" applyBorder="1" applyProtection="1"/>
    <xf numFmtId="166" fontId="4" fillId="0" borderId="16" xfId="0" applyNumberFormat="1" applyFont="1" applyBorder="1" applyProtection="1"/>
    <xf numFmtId="0" fontId="3" fillId="0" borderId="14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167" fontId="4" fillId="0" borderId="19" xfId="0" applyNumberFormat="1" applyFont="1" applyBorder="1" applyProtection="1"/>
    <xf numFmtId="0" fontId="3" fillId="0" borderId="20" xfId="0" applyFont="1" applyBorder="1" applyAlignment="1" applyProtection="1">
      <alignment horizontal="left" vertical="top"/>
    </xf>
    <xf numFmtId="0" fontId="3" fillId="0" borderId="21" xfId="0" applyFont="1" applyBorder="1" applyAlignment="1" applyProtection="1">
      <alignment horizontal="center" vertical="top"/>
    </xf>
    <xf numFmtId="167" fontId="3" fillId="0" borderId="22" xfId="0" applyNumberFormat="1" applyFont="1" applyBorder="1" applyAlignment="1" applyProtection="1">
      <alignment vertical="top"/>
    </xf>
    <xf numFmtId="167" fontId="3" fillId="0" borderId="23" xfId="0" applyNumberFormat="1" applyFont="1" applyBorder="1" applyAlignment="1" applyProtection="1">
      <alignment vertical="top"/>
    </xf>
    <xf numFmtId="167" fontId="3" fillId="0" borderId="21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4" fillId="0" borderId="17" xfId="0" applyNumberFormat="1" applyFont="1" applyBorder="1" applyProtection="1"/>
    <xf numFmtId="165" fontId="4" fillId="0" borderId="18" xfId="0" applyNumberFormat="1" applyFont="1" applyBorder="1" applyProtection="1"/>
    <xf numFmtId="165" fontId="4" fillId="0" borderId="16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0" fontId="3" fillId="0" borderId="20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center"/>
    </xf>
    <xf numFmtId="167" fontId="3" fillId="0" borderId="17" xfId="0" applyNumberFormat="1" applyFont="1" applyBorder="1" applyProtection="1"/>
    <xf numFmtId="167" fontId="3" fillId="0" borderId="18" xfId="0" applyNumberFormat="1" applyFont="1" applyBorder="1" applyProtection="1"/>
    <xf numFmtId="167" fontId="3" fillId="0" borderId="16" xfId="0" applyNumberFormat="1" applyFont="1" applyBorder="1" applyProtection="1"/>
    <xf numFmtId="166" fontId="3" fillId="0" borderId="16" xfId="0" applyNumberFormat="1" applyFont="1" applyBorder="1" applyProtection="1"/>
    <xf numFmtId="0" fontId="4" fillId="0" borderId="14" xfId="0" applyFont="1" applyBorder="1" applyAlignment="1" applyProtection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 applyProtection="1">
      <alignment horizontal="left" wrapText="1"/>
    </xf>
    <xf numFmtId="167" fontId="3" fillId="0" borderId="24" xfId="0" applyNumberFormat="1" applyFont="1" applyBorder="1" applyAlignment="1" applyProtection="1">
      <alignment vertical="top"/>
    </xf>
    <xf numFmtId="167" fontId="3" fillId="0" borderId="25" xfId="0" applyNumberFormat="1" applyFont="1" applyBorder="1" applyAlignment="1" applyProtection="1">
      <alignment vertical="top"/>
    </xf>
    <xf numFmtId="167" fontId="3" fillId="0" borderId="26" xfId="0" applyNumberFormat="1" applyFont="1" applyBorder="1" applyAlignment="1" applyProtection="1">
      <alignment vertical="top"/>
    </xf>
    <xf numFmtId="166" fontId="3" fillId="0" borderId="26" xfId="0" applyNumberFormat="1" applyFont="1" applyBorder="1" applyAlignment="1" applyProtection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 applyProtection="1">
      <alignment wrapText="1"/>
    </xf>
    <xf numFmtId="167" fontId="3" fillId="0" borderId="24" xfId="0" applyNumberFormat="1" applyFont="1" applyBorder="1" applyProtection="1"/>
    <xf numFmtId="167" fontId="3" fillId="0" borderId="25" xfId="0" applyNumberFormat="1" applyFont="1" applyBorder="1" applyProtection="1"/>
    <xf numFmtId="167" fontId="3" fillId="0" borderId="26" xfId="0" applyNumberFormat="1" applyFont="1" applyBorder="1" applyProtection="1"/>
    <xf numFmtId="166" fontId="3" fillId="0" borderId="26" xfId="0" applyNumberFormat="1" applyFont="1" applyBorder="1" applyProtection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 applyProtection="1"/>
    <xf numFmtId="0" fontId="3" fillId="0" borderId="12" xfId="0" applyFont="1" applyBorder="1" applyAlignment="1" applyProtection="1">
      <alignment horizontal="center"/>
    </xf>
    <xf numFmtId="167" fontId="3" fillId="0" borderId="13" xfId="0" applyNumberFormat="1" applyFont="1" applyBorder="1" applyProtection="1"/>
    <xf numFmtId="167" fontId="3" fillId="0" borderId="11" xfId="0" applyNumberFormat="1" applyFont="1" applyBorder="1" applyProtection="1"/>
    <xf numFmtId="167" fontId="3" fillId="0" borderId="12" xfId="0" applyNumberFormat="1" applyFont="1" applyBorder="1" applyProtection="1"/>
    <xf numFmtId="166" fontId="3" fillId="0" borderId="12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6075239583</v>
      </c>
      <c r="D6" s="20"/>
      <c r="E6" s="21">
        <v>8006005871</v>
      </c>
      <c r="F6" s="22">
        <v>7713899429</v>
      </c>
      <c r="G6" s="22">
        <v>450114063</v>
      </c>
      <c r="H6" s="22">
        <v>263417147</v>
      </c>
      <c r="I6" s="22">
        <v>419473998</v>
      </c>
      <c r="J6" s="22">
        <v>1133005208</v>
      </c>
      <c r="K6" s="22">
        <v>583473617</v>
      </c>
      <c r="L6" s="22">
        <v>402302985</v>
      </c>
      <c r="M6" s="22">
        <v>389550217</v>
      </c>
      <c r="N6" s="22">
        <v>1375326819</v>
      </c>
      <c r="O6" s="22">
        <v>458766009</v>
      </c>
      <c r="P6" s="22">
        <v>288895800</v>
      </c>
      <c r="Q6" s="22">
        <v>375832374</v>
      </c>
      <c r="R6" s="22">
        <v>1123494183</v>
      </c>
      <c r="S6" s="22"/>
      <c r="T6" s="22"/>
      <c r="U6" s="22"/>
      <c r="V6" s="22"/>
      <c r="W6" s="22">
        <v>3631826210</v>
      </c>
      <c r="X6" s="22">
        <v>5808632596</v>
      </c>
      <c r="Y6" s="22">
        <v>-2176806386</v>
      </c>
      <c r="Z6" s="23">
        <v>-37.475367051085563</v>
      </c>
      <c r="AA6" s="20">
        <v>7713899429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809952</v>
      </c>
      <c r="F10" s="22">
        <v>236028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177021</v>
      </c>
      <c r="Y10" s="22">
        <v>-177021</v>
      </c>
      <c r="Z10" s="23">
        <v>-100</v>
      </c>
      <c r="AA10" s="20">
        <v>236028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97418851</v>
      </c>
      <c r="D13" s="20"/>
      <c r="E13" s="21">
        <v>93659556</v>
      </c>
      <c r="F13" s="22">
        <v>130239877</v>
      </c>
      <c r="G13" s="22">
        <v>9422008</v>
      </c>
      <c r="H13" s="22">
        <v>7766607</v>
      </c>
      <c r="I13" s="22">
        <v>8337597</v>
      </c>
      <c r="J13" s="22">
        <v>25526212</v>
      </c>
      <c r="K13" s="22">
        <v>8852904</v>
      </c>
      <c r="L13" s="22">
        <v>11945432</v>
      </c>
      <c r="M13" s="22">
        <v>10206359</v>
      </c>
      <c r="N13" s="22">
        <v>31004695</v>
      </c>
      <c r="O13" s="22">
        <v>10489963</v>
      </c>
      <c r="P13" s="22">
        <v>9015490</v>
      </c>
      <c r="Q13" s="22">
        <v>7876996</v>
      </c>
      <c r="R13" s="22">
        <v>27382449</v>
      </c>
      <c r="S13" s="22"/>
      <c r="T13" s="22"/>
      <c r="U13" s="22"/>
      <c r="V13" s="22"/>
      <c r="W13" s="22">
        <v>83913356</v>
      </c>
      <c r="X13" s="22">
        <v>106478613</v>
      </c>
      <c r="Y13" s="22">
        <v>-22565257</v>
      </c>
      <c r="Z13" s="23">
        <v>-21.192290511898385</v>
      </c>
      <c r="AA13" s="20">
        <v>130239877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170649</v>
      </c>
      <c r="D17" s="20"/>
      <c r="E17" s="21"/>
      <c r="F17" s="22"/>
      <c r="G17" s="22"/>
      <c r="H17" s="22">
        <v>16094</v>
      </c>
      <c r="I17" s="22">
        <v>7288</v>
      </c>
      <c r="J17" s="22">
        <v>23382</v>
      </c>
      <c r="K17" s="22">
        <v>6462</v>
      </c>
      <c r="L17" s="22">
        <v>18288</v>
      </c>
      <c r="M17" s="22">
        <v>10887</v>
      </c>
      <c r="N17" s="22">
        <v>35637</v>
      </c>
      <c r="O17" s="22">
        <v>8059</v>
      </c>
      <c r="P17" s="22">
        <v>15757</v>
      </c>
      <c r="Q17" s="22">
        <v>14604</v>
      </c>
      <c r="R17" s="22">
        <v>38420</v>
      </c>
      <c r="S17" s="22"/>
      <c r="T17" s="22"/>
      <c r="U17" s="22"/>
      <c r="V17" s="22"/>
      <c r="W17" s="22">
        <v>97439</v>
      </c>
      <c r="X17" s="22"/>
      <c r="Y17" s="22">
        <v>97439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1242239</v>
      </c>
      <c r="D19" s="20"/>
      <c r="E19" s="21">
        <v>3877798</v>
      </c>
      <c r="F19" s="22">
        <v>1838822</v>
      </c>
      <c r="G19" s="22"/>
      <c r="H19" s="22"/>
      <c r="I19" s="22"/>
      <c r="J19" s="22"/>
      <c r="K19" s="22">
        <v>2617</v>
      </c>
      <c r="L19" s="22">
        <v>198</v>
      </c>
      <c r="M19" s="22">
        <v>1337</v>
      </c>
      <c r="N19" s="22">
        <v>4152</v>
      </c>
      <c r="O19" s="22">
        <v>2823</v>
      </c>
      <c r="P19" s="22">
        <v>640</v>
      </c>
      <c r="Q19" s="22">
        <v>966</v>
      </c>
      <c r="R19" s="22">
        <v>4429</v>
      </c>
      <c r="S19" s="22"/>
      <c r="T19" s="22"/>
      <c r="U19" s="22"/>
      <c r="V19" s="22"/>
      <c r="W19" s="22">
        <v>8581</v>
      </c>
      <c r="X19" s="22">
        <v>2379118</v>
      </c>
      <c r="Y19" s="22">
        <v>-2370537</v>
      </c>
      <c r="Z19" s="23">
        <v>-99.639320117791556</v>
      </c>
      <c r="AA19" s="20">
        <v>1838822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-6980</v>
      </c>
      <c r="D21" s="20"/>
      <c r="E21" s="21"/>
      <c r="F21" s="22"/>
      <c r="G21" s="22"/>
      <c r="H21" s="22">
        <v>-669</v>
      </c>
      <c r="I21" s="22"/>
      <c r="J21" s="22">
        <v>-669</v>
      </c>
      <c r="K21" s="22">
        <v>-669</v>
      </c>
      <c r="L21" s="22">
        <v>-669</v>
      </c>
      <c r="M21" s="22">
        <v>-669</v>
      </c>
      <c r="N21" s="22">
        <v>-2007</v>
      </c>
      <c r="O21" s="22"/>
      <c r="P21" s="22"/>
      <c r="Q21" s="22"/>
      <c r="R21" s="22"/>
      <c r="S21" s="22"/>
      <c r="T21" s="22"/>
      <c r="U21" s="22"/>
      <c r="V21" s="22"/>
      <c r="W21" s="22">
        <v>-2676</v>
      </c>
      <c r="X21" s="22"/>
      <c r="Y21" s="22">
        <v>-2676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329785</v>
      </c>
      <c r="G23" s="22"/>
      <c r="H23" s="22">
        <v>73587</v>
      </c>
      <c r="I23" s="22">
        <v>45933</v>
      </c>
      <c r="J23" s="22">
        <v>119520</v>
      </c>
      <c r="K23" s="22">
        <v>22235</v>
      </c>
      <c r="L23" s="22">
        <v>136420</v>
      </c>
      <c r="M23" s="22">
        <v>35739</v>
      </c>
      <c r="N23" s="22">
        <v>194394</v>
      </c>
      <c r="O23" s="22"/>
      <c r="P23" s="22">
        <v>28386</v>
      </c>
      <c r="Q23" s="22">
        <v>91865</v>
      </c>
      <c r="R23" s="22">
        <v>120251</v>
      </c>
      <c r="S23" s="22"/>
      <c r="T23" s="22"/>
      <c r="U23" s="22"/>
      <c r="V23" s="22"/>
      <c r="W23" s="22">
        <v>434165</v>
      </c>
      <c r="X23" s="22">
        <v>247338</v>
      </c>
      <c r="Y23" s="22">
        <v>186827</v>
      </c>
      <c r="Z23" s="23">
        <v>75.535097720528185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92035383</v>
      </c>
      <c r="D25" s="20"/>
      <c r="E25" s="21">
        <v>93146920</v>
      </c>
      <c r="F25" s="22">
        <v>49892920</v>
      </c>
      <c r="G25" s="22"/>
      <c r="H25" s="22"/>
      <c r="I25" s="22">
        <v>2513520</v>
      </c>
      <c r="J25" s="22">
        <v>2513520</v>
      </c>
      <c r="K25" s="22">
        <v>16021352</v>
      </c>
      <c r="L25" s="22">
        <v>26087</v>
      </c>
      <c r="M25" s="22">
        <v>12707493</v>
      </c>
      <c r="N25" s="22">
        <v>28754932</v>
      </c>
      <c r="O25" s="22"/>
      <c r="P25" s="22">
        <v>31800</v>
      </c>
      <c r="Q25" s="22">
        <v>2700961</v>
      </c>
      <c r="R25" s="22">
        <v>2732761</v>
      </c>
      <c r="S25" s="22"/>
      <c r="T25" s="22"/>
      <c r="U25" s="22"/>
      <c r="V25" s="22"/>
      <c r="W25" s="22">
        <v>34001213</v>
      </c>
      <c r="X25" s="22">
        <v>37419687</v>
      </c>
      <c r="Y25" s="22">
        <v>-3418474</v>
      </c>
      <c r="Z25" s="23">
        <v>-9.1354959756878777</v>
      </c>
      <c r="AA25" s="20">
        <v>49892920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1661901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6268423916</v>
      </c>
      <c r="D32" s="29">
        <f t="shared" ref="D32:Y32" si="0">SUM(D6:D31)</f>
        <v>0</v>
      </c>
      <c r="E32" s="30">
        <f t="shared" si="0"/>
        <v>8197867926</v>
      </c>
      <c r="F32" s="31">
        <f t="shared" si="0"/>
        <v>7896436861</v>
      </c>
      <c r="G32" s="31">
        <f t="shared" si="0"/>
        <v>459536071</v>
      </c>
      <c r="H32" s="31">
        <f t="shared" si="0"/>
        <v>271272766</v>
      </c>
      <c r="I32" s="31">
        <f t="shared" si="0"/>
        <v>430378336</v>
      </c>
      <c r="J32" s="31">
        <f t="shared" si="0"/>
        <v>1161187173</v>
      </c>
      <c r="K32" s="31">
        <f t="shared" si="0"/>
        <v>608378518</v>
      </c>
      <c r="L32" s="31">
        <f t="shared" si="0"/>
        <v>414428741</v>
      </c>
      <c r="M32" s="31">
        <f t="shared" si="0"/>
        <v>412511363</v>
      </c>
      <c r="N32" s="31">
        <f t="shared" si="0"/>
        <v>1435318622</v>
      </c>
      <c r="O32" s="31">
        <f t="shared" si="0"/>
        <v>469266854</v>
      </c>
      <c r="P32" s="31">
        <f t="shared" si="0"/>
        <v>297987873</v>
      </c>
      <c r="Q32" s="31">
        <f t="shared" si="0"/>
        <v>386517766</v>
      </c>
      <c r="R32" s="31">
        <f t="shared" si="0"/>
        <v>1153772493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3750278288</v>
      </c>
      <c r="X32" s="31">
        <f t="shared" si="0"/>
        <v>5955334373</v>
      </c>
      <c r="Y32" s="31">
        <f t="shared" si="0"/>
        <v>-2205056085</v>
      </c>
      <c r="Z32" s="32">
        <f>+IF(X32&lt;&gt;0,+(Y32/X32)*100,0)</f>
        <v>-37.026570581782515</v>
      </c>
      <c r="AA32" s="29">
        <f>SUM(AA6:AA31)</f>
        <v>7896436861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247970351</v>
      </c>
      <c r="D34" s="20"/>
      <c r="E34" s="21">
        <v>297021898</v>
      </c>
      <c r="F34" s="22">
        <v>293409127</v>
      </c>
      <c r="G34" s="22">
        <v>15596796</v>
      </c>
      <c r="H34" s="22">
        <v>11370622</v>
      </c>
      <c r="I34" s="22">
        <v>30106475</v>
      </c>
      <c r="J34" s="22">
        <v>57073893</v>
      </c>
      <c r="K34" s="22">
        <v>26072774</v>
      </c>
      <c r="L34" s="22">
        <v>23561144</v>
      </c>
      <c r="M34" s="22">
        <v>21332812</v>
      </c>
      <c r="N34" s="22">
        <v>70966730</v>
      </c>
      <c r="O34" s="22">
        <v>21384716</v>
      </c>
      <c r="P34" s="22">
        <v>17369200</v>
      </c>
      <c r="Q34" s="22">
        <v>22022788</v>
      </c>
      <c r="R34" s="22">
        <v>60776704</v>
      </c>
      <c r="S34" s="22"/>
      <c r="T34" s="22"/>
      <c r="U34" s="22"/>
      <c r="V34" s="22"/>
      <c r="W34" s="22">
        <v>188817327</v>
      </c>
      <c r="X34" s="22">
        <v>215435562</v>
      </c>
      <c r="Y34" s="22">
        <v>-26618235</v>
      </c>
      <c r="Z34" s="23">
        <v>-12.355543696170274</v>
      </c>
      <c r="AA34" s="20">
        <v>293409127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5890723305</v>
      </c>
      <c r="D36" s="20"/>
      <c r="E36" s="21">
        <v>6327648966</v>
      </c>
      <c r="F36" s="22">
        <v>6150475822</v>
      </c>
      <c r="G36" s="22">
        <v>18950353</v>
      </c>
      <c r="H36" s="22">
        <v>183762902</v>
      </c>
      <c r="I36" s="22">
        <v>424578377</v>
      </c>
      <c r="J36" s="22">
        <v>627291632</v>
      </c>
      <c r="K36" s="22">
        <v>851134122</v>
      </c>
      <c r="L36" s="22">
        <v>265238339</v>
      </c>
      <c r="M36" s="22">
        <v>330100416</v>
      </c>
      <c r="N36" s="22">
        <v>1446472877</v>
      </c>
      <c r="O36" s="22">
        <v>444299018</v>
      </c>
      <c r="P36" s="22">
        <v>218802713</v>
      </c>
      <c r="Q36" s="22">
        <v>412081447</v>
      </c>
      <c r="R36" s="22">
        <v>1075183178</v>
      </c>
      <c r="S36" s="22"/>
      <c r="T36" s="22"/>
      <c r="U36" s="22"/>
      <c r="V36" s="22"/>
      <c r="W36" s="22">
        <v>3148947687</v>
      </c>
      <c r="X36" s="22">
        <v>4600239552</v>
      </c>
      <c r="Y36" s="22">
        <v>-1451291865</v>
      </c>
      <c r="Z36" s="23">
        <v>-31.548180232680195</v>
      </c>
      <c r="AA36" s="20">
        <v>6150475822</v>
      </c>
    </row>
    <row r="37" spans="1:27" ht="13.5" x14ac:dyDescent="0.25">
      <c r="A37" s="19" t="s">
        <v>63</v>
      </c>
      <c r="B37" s="15" t="s">
        <v>32</v>
      </c>
      <c r="C37" s="20">
        <v>115613572</v>
      </c>
      <c r="D37" s="20"/>
      <c r="E37" s="21">
        <v>106806941</v>
      </c>
      <c r="F37" s="22">
        <v>116726874</v>
      </c>
      <c r="G37" s="22">
        <v>3554941</v>
      </c>
      <c r="H37" s="22">
        <v>12133199</v>
      </c>
      <c r="I37" s="22">
        <v>12325436</v>
      </c>
      <c r="J37" s="22">
        <v>28013576</v>
      </c>
      <c r="K37" s="22">
        <v>16198384</v>
      </c>
      <c r="L37" s="22">
        <v>12874623</v>
      </c>
      <c r="M37" s="22">
        <v>15003746</v>
      </c>
      <c r="N37" s="22">
        <v>44076753</v>
      </c>
      <c r="O37" s="22">
        <v>6624470</v>
      </c>
      <c r="P37" s="22">
        <v>7044929</v>
      </c>
      <c r="Q37" s="22">
        <v>6860756</v>
      </c>
      <c r="R37" s="22">
        <v>20530155</v>
      </c>
      <c r="S37" s="22"/>
      <c r="T37" s="22"/>
      <c r="U37" s="22"/>
      <c r="V37" s="22"/>
      <c r="W37" s="22">
        <v>92620484</v>
      </c>
      <c r="X37" s="22">
        <v>86907203</v>
      </c>
      <c r="Y37" s="22">
        <v>5713281</v>
      </c>
      <c r="Z37" s="23">
        <v>6.5740016969594572</v>
      </c>
      <c r="AA37" s="20">
        <v>116726874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631767173</v>
      </c>
      <c r="F38" s="22">
        <v>479497236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347122910</v>
      </c>
      <c r="Y38" s="22">
        <v>-347122910</v>
      </c>
      <c r="Z38" s="23">
        <v>-100</v>
      </c>
      <c r="AA38" s="20">
        <v>479497236</v>
      </c>
    </row>
    <row r="39" spans="1:27" ht="13.5" x14ac:dyDescent="0.25">
      <c r="A39" s="19" t="s">
        <v>65</v>
      </c>
      <c r="B39" s="15" t="s">
        <v>32</v>
      </c>
      <c r="C39" s="20">
        <v>155440516</v>
      </c>
      <c r="D39" s="20"/>
      <c r="E39" s="21">
        <v>242595028</v>
      </c>
      <c r="F39" s="22">
        <v>177024617</v>
      </c>
      <c r="G39" s="22">
        <v>8076318</v>
      </c>
      <c r="H39" s="22"/>
      <c r="I39" s="22">
        <v>21778200</v>
      </c>
      <c r="J39" s="22">
        <v>29854518</v>
      </c>
      <c r="K39" s="22">
        <v>22403216</v>
      </c>
      <c r="L39" s="22">
        <v>8245107</v>
      </c>
      <c r="M39" s="22">
        <v>17385321</v>
      </c>
      <c r="N39" s="22">
        <v>48033644</v>
      </c>
      <c r="O39" s="22">
        <v>9124977</v>
      </c>
      <c r="P39" s="22">
        <v>13098188</v>
      </c>
      <c r="Q39" s="22">
        <v>5003482</v>
      </c>
      <c r="R39" s="22">
        <v>27226647</v>
      </c>
      <c r="S39" s="22"/>
      <c r="T39" s="22"/>
      <c r="U39" s="22"/>
      <c r="V39" s="22"/>
      <c r="W39" s="22">
        <v>105114809</v>
      </c>
      <c r="X39" s="22">
        <v>146952971</v>
      </c>
      <c r="Y39" s="22">
        <v>-41838162</v>
      </c>
      <c r="Z39" s="23">
        <v>-28.470443105229904</v>
      </c>
      <c r="AA39" s="20">
        <v>177024617</v>
      </c>
    </row>
    <row r="40" spans="1:27" ht="13.5" x14ac:dyDescent="0.25">
      <c r="A40" s="19" t="s">
        <v>40</v>
      </c>
      <c r="B40" s="15" t="s">
        <v>32</v>
      </c>
      <c r="C40" s="20">
        <v>55266327</v>
      </c>
      <c r="D40" s="20"/>
      <c r="E40" s="21">
        <v>46857583</v>
      </c>
      <c r="F40" s="22">
        <v>86854583</v>
      </c>
      <c r="G40" s="22"/>
      <c r="H40" s="22">
        <v>12310</v>
      </c>
      <c r="I40" s="22">
        <v>24244</v>
      </c>
      <c r="J40" s="22">
        <v>36554</v>
      </c>
      <c r="K40" s="22">
        <v>14909311</v>
      </c>
      <c r="L40" s="22">
        <v>8770</v>
      </c>
      <c r="M40" s="22">
        <v>9735049</v>
      </c>
      <c r="N40" s="22">
        <v>24653130</v>
      </c>
      <c r="O40" s="22">
        <v>21939317</v>
      </c>
      <c r="P40" s="22">
        <v>6626213</v>
      </c>
      <c r="Q40" s="22">
        <v>4842069</v>
      </c>
      <c r="R40" s="22">
        <v>33407599</v>
      </c>
      <c r="S40" s="22"/>
      <c r="T40" s="22"/>
      <c r="U40" s="22"/>
      <c r="V40" s="22"/>
      <c r="W40" s="22">
        <v>58097283</v>
      </c>
      <c r="X40" s="22">
        <v>65141988</v>
      </c>
      <c r="Y40" s="22">
        <v>-7044705</v>
      </c>
      <c r="Z40" s="23">
        <v>-10.814384418234212</v>
      </c>
      <c r="AA40" s="20">
        <v>86854583</v>
      </c>
    </row>
    <row r="41" spans="1:27" ht="13.5" x14ac:dyDescent="0.25">
      <c r="A41" s="19" t="s">
        <v>66</v>
      </c>
      <c r="B41" s="15" t="s">
        <v>32</v>
      </c>
      <c r="C41" s="20">
        <v>208039163</v>
      </c>
      <c r="D41" s="20"/>
      <c r="E41" s="21">
        <v>884337112</v>
      </c>
      <c r="F41" s="22">
        <v>294684168</v>
      </c>
      <c r="G41" s="22">
        <v>2666705</v>
      </c>
      <c r="H41" s="22">
        <v>10877777</v>
      </c>
      <c r="I41" s="22">
        <v>15310558</v>
      </c>
      <c r="J41" s="22">
        <v>28855040</v>
      </c>
      <c r="K41" s="22">
        <v>25073035</v>
      </c>
      <c r="L41" s="22">
        <v>19133007</v>
      </c>
      <c r="M41" s="22">
        <v>23249655</v>
      </c>
      <c r="N41" s="22">
        <v>67455697</v>
      </c>
      <c r="O41" s="22">
        <v>14288702</v>
      </c>
      <c r="P41" s="22">
        <v>13062784</v>
      </c>
      <c r="Q41" s="22">
        <v>19838081</v>
      </c>
      <c r="R41" s="22">
        <v>47189567</v>
      </c>
      <c r="S41" s="22"/>
      <c r="T41" s="22"/>
      <c r="U41" s="22"/>
      <c r="V41" s="22"/>
      <c r="W41" s="22">
        <v>143500304</v>
      </c>
      <c r="X41" s="22">
        <v>220953547</v>
      </c>
      <c r="Y41" s="22">
        <v>-77453243</v>
      </c>
      <c r="Z41" s="23">
        <v>-35.05408446780897</v>
      </c>
      <c r="AA41" s="20">
        <v>294684168</v>
      </c>
    </row>
    <row r="42" spans="1:27" ht="13.5" x14ac:dyDescent="0.25">
      <c r="A42" s="19" t="s">
        <v>67</v>
      </c>
      <c r="B42" s="15" t="s">
        <v>32</v>
      </c>
      <c r="C42" s="20">
        <v>273778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>
        <v>39303</v>
      </c>
      <c r="L42" s="22">
        <v>9070</v>
      </c>
      <c r="M42" s="22">
        <v>8465</v>
      </c>
      <c r="N42" s="22">
        <v>56838</v>
      </c>
      <c r="O42" s="22">
        <v>5615</v>
      </c>
      <c r="P42" s="22">
        <v>6392</v>
      </c>
      <c r="Q42" s="22">
        <v>6651</v>
      </c>
      <c r="R42" s="22">
        <v>18658</v>
      </c>
      <c r="S42" s="22"/>
      <c r="T42" s="22"/>
      <c r="U42" s="22"/>
      <c r="V42" s="22"/>
      <c r="W42" s="22">
        <v>91854</v>
      </c>
      <c r="X42" s="22">
        <v>4083102</v>
      </c>
      <c r="Y42" s="22">
        <v>-3991248</v>
      </c>
      <c r="Z42" s="23">
        <v>-97.750386838242093</v>
      </c>
      <c r="AA42" s="20">
        <v>5444139</v>
      </c>
    </row>
    <row r="43" spans="1:27" ht="13.5" x14ac:dyDescent="0.25">
      <c r="A43" s="19" t="s">
        <v>68</v>
      </c>
      <c r="B43" s="15" t="s">
        <v>32</v>
      </c>
      <c r="C43" s="20">
        <v>1553934653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142500000</v>
      </c>
      <c r="Q43" s="22"/>
      <c r="R43" s="22">
        <v>142500000</v>
      </c>
      <c r="S43" s="22"/>
      <c r="T43" s="22"/>
      <c r="U43" s="22"/>
      <c r="V43" s="22"/>
      <c r="W43" s="22">
        <v>142500000</v>
      </c>
      <c r="X43" s="22"/>
      <c r="Y43" s="22">
        <v>142500000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133573907</v>
      </c>
      <c r="D44" s="20"/>
      <c r="E44" s="21">
        <v>158845493</v>
      </c>
      <c r="F44" s="22">
        <v>151623068</v>
      </c>
      <c r="G44" s="22">
        <v>12774175</v>
      </c>
      <c r="H44" s="22">
        <v>11034898</v>
      </c>
      <c r="I44" s="22">
        <v>13153690</v>
      </c>
      <c r="J44" s="22">
        <v>36962763</v>
      </c>
      <c r="K44" s="22">
        <v>13443148</v>
      </c>
      <c r="L44" s="22">
        <v>13122086</v>
      </c>
      <c r="M44" s="22">
        <v>10617406</v>
      </c>
      <c r="N44" s="22">
        <v>37182640</v>
      </c>
      <c r="O44" s="22">
        <v>7721387</v>
      </c>
      <c r="P44" s="22">
        <v>60815987</v>
      </c>
      <c r="Q44" s="22">
        <v>108906344</v>
      </c>
      <c r="R44" s="22">
        <v>177443718</v>
      </c>
      <c r="S44" s="22"/>
      <c r="T44" s="22"/>
      <c r="U44" s="22"/>
      <c r="V44" s="22"/>
      <c r="W44" s="22">
        <v>251589121</v>
      </c>
      <c r="X44" s="22">
        <v>114930164</v>
      </c>
      <c r="Y44" s="22">
        <v>136658957</v>
      </c>
      <c r="Z44" s="23">
        <v>118.90608369792287</v>
      </c>
      <c r="AA44" s="20">
        <v>151623068</v>
      </c>
    </row>
    <row r="45" spans="1:27" ht="13.5" x14ac:dyDescent="0.25">
      <c r="A45" s="19" t="s">
        <v>70</v>
      </c>
      <c r="B45" s="15" t="s">
        <v>32</v>
      </c>
      <c r="C45" s="20">
        <v>3290919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8364126491</v>
      </c>
      <c r="D47" s="29">
        <f t="shared" ref="D47:Y47" si="1">SUM(D34:D46)</f>
        <v>0</v>
      </c>
      <c r="E47" s="30">
        <f t="shared" si="1"/>
        <v>8701324333</v>
      </c>
      <c r="F47" s="31">
        <f t="shared" si="1"/>
        <v>7755739634</v>
      </c>
      <c r="G47" s="31">
        <f t="shared" si="1"/>
        <v>61626749</v>
      </c>
      <c r="H47" s="31">
        <f t="shared" si="1"/>
        <v>229191708</v>
      </c>
      <c r="I47" s="31">
        <f t="shared" si="1"/>
        <v>517285877</v>
      </c>
      <c r="J47" s="31">
        <f t="shared" si="1"/>
        <v>808104334</v>
      </c>
      <c r="K47" s="31">
        <f t="shared" si="1"/>
        <v>969273293</v>
      </c>
      <c r="L47" s="31">
        <f t="shared" si="1"/>
        <v>342192146</v>
      </c>
      <c r="M47" s="31">
        <f t="shared" si="1"/>
        <v>427432870</v>
      </c>
      <c r="N47" s="31">
        <f t="shared" si="1"/>
        <v>1738898309</v>
      </c>
      <c r="O47" s="31">
        <f t="shared" si="1"/>
        <v>525388202</v>
      </c>
      <c r="P47" s="31">
        <f t="shared" si="1"/>
        <v>479326406</v>
      </c>
      <c r="Q47" s="31">
        <f t="shared" si="1"/>
        <v>579561618</v>
      </c>
      <c r="R47" s="31">
        <f t="shared" si="1"/>
        <v>1584276226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4131278869</v>
      </c>
      <c r="X47" s="31">
        <f t="shared" si="1"/>
        <v>5801766999</v>
      </c>
      <c r="Y47" s="31">
        <f t="shared" si="1"/>
        <v>-1670488130</v>
      </c>
      <c r="Z47" s="32">
        <f>+IF(X47&lt;&gt;0,+(Y47/X47)*100,0)</f>
        <v>-28.792747628229943</v>
      </c>
      <c r="AA47" s="29">
        <f>SUM(AA34:AA46)</f>
        <v>7755739634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-2095702575</v>
      </c>
      <c r="D48" s="39">
        <f t="shared" si="2"/>
        <v>0</v>
      </c>
      <c r="E48" s="40">
        <f t="shared" si="2"/>
        <v>-503456407</v>
      </c>
      <c r="F48" s="41">
        <f t="shared" si="2"/>
        <v>140697227</v>
      </c>
      <c r="G48" s="41">
        <f t="shared" si="2"/>
        <v>397909322</v>
      </c>
      <c r="H48" s="41">
        <f t="shared" si="2"/>
        <v>42081058</v>
      </c>
      <c r="I48" s="41">
        <f t="shared" si="2"/>
        <v>-86907541</v>
      </c>
      <c r="J48" s="41">
        <f t="shared" si="2"/>
        <v>353082839</v>
      </c>
      <c r="K48" s="41">
        <f t="shared" si="2"/>
        <v>-360894775</v>
      </c>
      <c r="L48" s="41">
        <f t="shared" si="2"/>
        <v>72236595</v>
      </c>
      <c r="M48" s="41">
        <f t="shared" si="2"/>
        <v>-14921507</v>
      </c>
      <c r="N48" s="41">
        <f t="shared" si="2"/>
        <v>-303579687</v>
      </c>
      <c r="O48" s="41">
        <f t="shared" si="2"/>
        <v>-56121348</v>
      </c>
      <c r="P48" s="41">
        <f t="shared" si="2"/>
        <v>-181338533</v>
      </c>
      <c r="Q48" s="41">
        <f t="shared" si="2"/>
        <v>-193043852</v>
      </c>
      <c r="R48" s="41">
        <f t="shared" si="2"/>
        <v>-430503733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-381000581</v>
      </c>
      <c r="X48" s="41">
        <f t="shared" si="2"/>
        <v>153567374</v>
      </c>
      <c r="Y48" s="41">
        <f t="shared" si="2"/>
        <v>-534567955</v>
      </c>
      <c r="Z48" s="42">
        <f>+IF(X48&lt;&gt;0,+(Y48/X48)*100,0)</f>
        <v>-348.09995188170632</v>
      </c>
      <c r="AA48" s="39">
        <f>+AA32-AA47</f>
        <v>140697227</v>
      </c>
    </row>
    <row r="49" spans="1:27" ht="25.5" x14ac:dyDescent="0.25">
      <c r="A49" s="43" t="s">
        <v>74</v>
      </c>
      <c r="B49" s="15" t="s">
        <v>32</v>
      </c>
      <c r="C49" s="20">
        <v>136212417</v>
      </c>
      <c r="D49" s="20"/>
      <c r="E49" s="21">
        <v>143872177</v>
      </c>
      <c r="F49" s="22">
        <v>131695112</v>
      </c>
      <c r="G49" s="22"/>
      <c r="H49" s="22"/>
      <c r="I49" s="22">
        <v>644715</v>
      </c>
      <c r="J49" s="22">
        <v>644715</v>
      </c>
      <c r="K49" s="22">
        <v>10765880</v>
      </c>
      <c r="L49" s="22">
        <v>12653685</v>
      </c>
      <c r="M49" s="22">
        <v>9304169</v>
      </c>
      <c r="N49" s="22">
        <v>32723734</v>
      </c>
      <c r="O49" s="22">
        <v>3671357</v>
      </c>
      <c r="P49" s="22"/>
      <c r="Q49" s="22">
        <v>2914879</v>
      </c>
      <c r="R49" s="22">
        <v>6586236</v>
      </c>
      <c r="S49" s="22"/>
      <c r="T49" s="22"/>
      <c r="U49" s="22"/>
      <c r="V49" s="22"/>
      <c r="W49" s="22">
        <v>39954685</v>
      </c>
      <c r="X49" s="22">
        <v>105064279</v>
      </c>
      <c r="Y49" s="22">
        <v>-65109594</v>
      </c>
      <c r="Z49" s="23">
        <v>-61.971199554893438</v>
      </c>
      <c r="AA49" s="20">
        <v>131695112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-1959490158</v>
      </c>
      <c r="D51" s="48">
        <f t="shared" si="3"/>
        <v>0</v>
      </c>
      <c r="E51" s="49">
        <f t="shared" si="3"/>
        <v>-359584230</v>
      </c>
      <c r="F51" s="50">
        <f t="shared" si="3"/>
        <v>272392339</v>
      </c>
      <c r="G51" s="50">
        <f t="shared" si="3"/>
        <v>397909322</v>
      </c>
      <c r="H51" s="50">
        <f t="shared" si="3"/>
        <v>42081058</v>
      </c>
      <c r="I51" s="50">
        <f t="shared" si="3"/>
        <v>-86262826</v>
      </c>
      <c r="J51" s="50">
        <f t="shared" si="3"/>
        <v>353727554</v>
      </c>
      <c r="K51" s="50">
        <f t="shared" si="3"/>
        <v>-350128895</v>
      </c>
      <c r="L51" s="50">
        <f t="shared" si="3"/>
        <v>84890280</v>
      </c>
      <c r="M51" s="50">
        <f t="shared" si="3"/>
        <v>-5617338</v>
      </c>
      <c r="N51" s="50">
        <f t="shared" si="3"/>
        <v>-270855953</v>
      </c>
      <c r="O51" s="50">
        <f t="shared" si="3"/>
        <v>-52449991</v>
      </c>
      <c r="P51" s="50">
        <f t="shared" si="3"/>
        <v>-181338533</v>
      </c>
      <c r="Q51" s="50">
        <f t="shared" si="3"/>
        <v>-190128973</v>
      </c>
      <c r="R51" s="50">
        <f t="shared" si="3"/>
        <v>-423917497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-341045896</v>
      </c>
      <c r="X51" s="50">
        <f t="shared" si="3"/>
        <v>258631653</v>
      </c>
      <c r="Y51" s="50">
        <f t="shared" si="3"/>
        <v>-599677549</v>
      </c>
      <c r="Z51" s="51">
        <f>+IF(X51&lt;&gt;0,+(Y51/X51)*100,0)</f>
        <v>-231.86548979756938</v>
      </c>
      <c r="AA51" s="48">
        <f>SUM(AA48:AA50)</f>
        <v>272392339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-1959490158</v>
      </c>
      <c r="D53" s="54">
        <f>+D51-D52</f>
        <v>0</v>
      </c>
      <c r="E53" s="55">
        <f t="shared" si="4"/>
        <v>-359584230</v>
      </c>
      <c r="F53" s="56">
        <f t="shared" si="4"/>
        <v>272392339</v>
      </c>
      <c r="G53" s="56">
        <f t="shared" si="4"/>
        <v>397909322</v>
      </c>
      <c r="H53" s="56">
        <f t="shared" si="4"/>
        <v>42081058</v>
      </c>
      <c r="I53" s="56">
        <f t="shared" si="4"/>
        <v>-86262826</v>
      </c>
      <c r="J53" s="56">
        <f t="shared" si="4"/>
        <v>353727554</v>
      </c>
      <c r="K53" s="56">
        <f t="shared" si="4"/>
        <v>-350128895</v>
      </c>
      <c r="L53" s="56">
        <f t="shared" si="4"/>
        <v>84890280</v>
      </c>
      <c r="M53" s="56">
        <f t="shared" si="4"/>
        <v>-5617338</v>
      </c>
      <c r="N53" s="56">
        <f t="shared" si="4"/>
        <v>-270855953</v>
      </c>
      <c r="O53" s="56">
        <f t="shared" si="4"/>
        <v>-52449991</v>
      </c>
      <c r="P53" s="56">
        <f t="shared" si="4"/>
        <v>-181338533</v>
      </c>
      <c r="Q53" s="56">
        <f t="shared" si="4"/>
        <v>-190128973</v>
      </c>
      <c r="R53" s="56">
        <f t="shared" si="4"/>
        <v>-423917497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-341045896</v>
      </c>
      <c r="X53" s="56">
        <f t="shared" si="4"/>
        <v>258631653</v>
      </c>
      <c r="Y53" s="56">
        <f t="shared" si="4"/>
        <v>-599677549</v>
      </c>
      <c r="Z53" s="57">
        <f>+IF(X53&lt;&gt;0,+(Y53/X53)*100,0)</f>
        <v>-231.86548979756938</v>
      </c>
      <c r="AA53" s="54">
        <f>+AA51-AA52</f>
        <v>272392339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-1959490158</v>
      </c>
      <c r="D56" s="48">
        <f>SUM(D53:D55)</f>
        <v>0</v>
      </c>
      <c r="E56" s="49">
        <f t="shared" si="5"/>
        <v>-359584230</v>
      </c>
      <c r="F56" s="50">
        <f t="shared" si="5"/>
        <v>272392339</v>
      </c>
      <c r="G56" s="50">
        <f t="shared" si="5"/>
        <v>397909322</v>
      </c>
      <c r="H56" s="50">
        <f t="shared" si="5"/>
        <v>42081058</v>
      </c>
      <c r="I56" s="50">
        <f t="shared" si="5"/>
        <v>-86262826</v>
      </c>
      <c r="J56" s="50">
        <f t="shared" si="5"/>
        <v>353727554</v>
      </c>
      <c r="K56" s="50">
        <f t="shared" si="5"/>
        <v>-350128895</v>
      </c>
      <c r="L56" s="50">
        <f t="shared" si="5"/>
        <v>84890280</v>
      </c>
      <c r="M56" s="50">
        <f t="shared" si="5"/>
        <v>-5617338</v>
      </c>
      <c r="N56" s="50">
        <f t="shared" si="5"/>
        <v>-270855953</v>
      </c>
      <c r="O56" s="50">
        <f t="shared" si="5"/>
        <v>-52449991</v>
      </c>
      <c r="P56" s="50">
        <f t="shared" si="5"/>
        <v>-181338533</v>
      </c>
      <c r="Q56" s="50">
        <f t="shared" si="5"/>
        <v>-190128973</v>
      </c>
      <c r="R56" s="50">
        <f t="shared" si="5"/>
        <v>-423917497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-341045896</v>
      </c>
      <c r="X56" s="50">
        <f t="shared" si="5"/>
        <v>258631653</v>
      </c>
      <c r="Y56" s="50">
        <f t="shared" si="5"/>
        <v>-599677549</v>
      </c>
      <c r="Z56" s="51">
        <f>+IF(X56&lt;&gt;0,+(Y56/X56)*100,0)</f>
        <v>-231.86548979756938</v>
      </c>
      <c r="AA56" s="48">
        <f>SUM(AA53:AA55)</f>
        <v>272392339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-1959490158</v>
      </c>
      <c r="D59" s="65">
        <f>SUM(D56:D58)</f>
        <v>0</v>
      </c>
      <c r="E59" s="66">
        <f t="shared" si="6"/>
        <v>-359584230</v>
      </c>
      <c r="F59" s="67">
        <f t="shared" si="6"/>
        <v>272392339</v>
      </c>
      <c r="G59" s="67">
        <f t="shared" si="6"/>
        <v>397909322</v>
      </c>
      <c r="H59" s="67">
        <f t="shared" si="6"/>
        <v>42081058</v>
      </c>
      <c r="I59" s="67">
        <f t="shared" si="6"/>
        <v>-86262826</v>
      </c>
      <c r="J59" s="67">
        <f t="shared" si="6"/>
        <v>353727554</v>
      </c>
      <c r="K59" s="67">
        <f t="shared" si="6"/>
        <v>-350128895</v>
      </c>
      <c r="L59" s="67">
        <f t="shared" si="6"/>
        <v>84890280</v>
      </c>
      <c r="M59" s="67">
        <f t="shared" si="6"/>
        <v>-5617338</v>
      </c>
      <c r="N59" s="67">
        <f t="shared" si="6"/>
        <v>-270855953</v>
      </c>
      <c r="O59" s="67">
        <f t="shared" si="6"/>
        <v>-52449991</v>
      </c>
      <c r="P59" s="67">
        <f t="shared" si="6"/>
        <v>-181338533</v>
      </c>
      <c r="Q59" s="67">
        <f t="shared" si="6"/>
        <v>-190128973</v>
      </c>
      <c r="R59" s="67">
        <f t="shared" si="6"/>
        <v>-423917497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-341045896</v>
      </c>
      <c r="X59" s="67">
        <f t="shared" si="6"/>
        <v>258631653</v>
      </c>
      <c r="Y59" s="67">
        <f t="shared" si="6"/>
        <v>-599677549</v>
      </c>
      <c r="Z59" s="68">
        <f>+IF(X59&lt;&gt;0,+(Y59/X59)*100,0)</f>
        <v>-231.86548979756938</v>
      </c>
      <c r="AA59" s="65">
        <f>SUM(AA56:AA58)</f>
        <v>272392339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D14" sqref="AD14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848581</v>
      </c>
      <c r="D41" s="20"/>
      <c r="E41" s="21">
        <v>5000000</v>
      </c>
      <c r="F41" s="22">
        <v>4000000</v>
      </c>
      <c r="G41" s="22"/>
      <c r="H41" s="22"/>
      <c r="I41" s="22">
        <v>510450</v>
      </c>
      <c r="J41" s="22">
        <v>510450</v>
      </c>
      <c r="K41" s="22">
        <v>355230</v>
      </c>
      <c r="L41" s="22">
        <v>369870</v>
      </c>
      <c r="M41" s="22">
        <v>718896</v>
      </c>
      <c r="N41" s="22">
        <v>1443996</v>
      </c>
      <c r="O41" s="22">
        <v>239270</v>
      </c>
      <c r="P41" s="22"/>
      <c r="Q41" s="22">
        <v>267630</v>
      </c>
      <c r="R41" s="22">
        <v>506900</v>
      </c>
      <c r="S41" s="22"/>
      <c r="T41" s="22"/>
      <c r="U41" s="22"/>
      <c r="V41" s="22"/>
      <c r="W41" s="22">
        <v>2461346</v>
      </c>
      <c r="X41" s="22">
        <v>3208841</v>
      </c>
      <c r="Y41" s="22">
        <v>-747495</v>
      </c>
      <c r="Z41" s="23">
        <v>-23.294859421205352</v>
      </c>
      <c r="AA41" s="20">
        <v>4000000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13432875</v>
      </c>
      <c r="D44" s="20"/>
      <c r="E44" s="21">
        <v>11920121</v>
      </c>
      <c r="F44" s="22">
        <v>15970121</v>
      </c>
      <c r="G44" s="22">
        <v>1095153</v>
      </c>
      <c r="H44" s="22">
        <v>1163280</v>
      </c>
      <c r="I44" s="22">
        <v>1581010</v>
      </c>
      <c r="J44" s="22">
        <v>3839443</v>
      </c>
      <c r="K44" s="22">
        <v>1206207</v>
      </c>
      <c r="L44" s="22">
        <v>1729094</v>
      </c>
      <c r="M44" s="22">
        <v>2905390</v>
      </c>
      <c r="N44" s="22">
        <v>5840691</v>
      </c>
      <c r="O44" s="22">
        <v>1166803</v>
      </c>
      <c r="P44" s="22">
        <v>1243658</v>
      </c>
      <c r="Q44" s="22">
        <v>1177256</v>
      </c>
      <c r="R44" s="22">
        <v>3587717</v>
      </c>
      <c r="S44" s="22"/>
      <c r="T44" s="22"/>
      <c r="U44" s="22"/>
      <c r="V44" s="22"/>
      <c r="W44" s="22">
        <v>13267851</v>
      </c>
      <c r="X44" s="22">
        <v>9352229</v>
      </c>
      <c r="Y44" s="22">
        <v>3915622</v>
      </c>
      <c r="Z44" s="23">
        <v>41.868328929926754</v>
      </c>
      <c r="AA44" s="20">
        <v>15970121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14281456</v>
      </c>
      <c r="D47" s="29">
        <f t="shared" ref="D47:Y47" si="1">SUM(D34:D46)</f>
        <v>0</v>
      </c>
      <c r="E47" s="30">
        <f t="shared" si="1"/>
        <v>16920121</v>
      </c>
      <c r="F47" s="31">
        <f t="shared" si="1"/>
        <v>19970121</v>
      </c>
      <c r="G47" s="31">
        <f t="shared" si="1"/>
        <v>1095153</v>
      </c>
      <c r="H47" s="31">
        <f t="shared" si="1"/>
        <v>1163280</v>
      </c>
      <c r="I47" s="31">
        <f t="shared" si="1"/>
        <v>2091460</v>
      </c>
      <c r="J47" s="31">
        <f t="shared" si="1"/>
        <v>4349893</v>
      </c>
      <c r="K47" s="31">
        <f t="shared" si="1"/>
        <v>1561437</v>
      </c>
      <c r="L47" s="31">
        <f t="shared" si="1"/>
        <v>2098964</v>
      </c>
      <c r="M47" s="31">
        <f t="shared" si="1"/>
        <v>3624286</v>
      </c>
      <c r="N47" s="31">
        <f t="shared" si="1"/>
        <v>7284687</v>
      </c>
      <c r="O47" s="31">
        <f t="shared" si="1"/>
        <v>1406073</v>
      </c>
      <c r="P47" s="31">
        <f t="shared" si="1"/>
        <v>1243658</v>
      </c>
      <c r="Q47" s="31">
        <f t="shared" si="1"/>
        <v>1444886</v>
      </c>
      <c r="R47" s="31">
        <f t="shared" si="1"/>
        <v>4094617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15729197</v>
      </c>
      <c r="X47" s="31">
        <f t="shared" si="1"/>
        <v>12561070</v>
      </c>
      <c r="Y47" s="31">
        <f t="shared" si="1"/>
        <v>3168127</v>
      </c>
      <c r="Z47" s="32">
        <f>+IF(X47&lt;&gt;0,+(Y47/X47)*100,0)</f>
        <v>25.221792410996834</v>
      </c>
      <c r="AA47" s="29">
        <f>SUM(AA34:AA46)</f>
        <v>19970121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-14281456</v>
      </c>
      <c r="D48" s="39">
        <f t="shared" si="2"/>
        <v>0</v>
      </c>
      <c r="E48" s="40">
        <f t="shared" si="2"/>
        <v>-16920121</v>
      </c>
      <c r="F48" s="41">
        <f t="shared" si="2"/>
        <v>-19970121</v>
      </c>
      <c r="G48" s="41">
        <f t="shared" si="2"/>
        <v>-1095153</v>
      </c>
      <c r="H48" s="41">
        <f t="shared" si="2"/>
        <v>-1163280</v>
      </c>
      <c r="I48" s="41">
        <f t="shared" si="2"/>
        <v>-2091460</v>
      </c>
      <c r="J48" s="41">
        <f t="shared" si="2"/>
        <v>-4349893</v>
      </c>
      <c r="K48" s="41">
        <f t="shared" si="2"/>
        <v>-1561437</v>
      </c>
      <c r="L48" s="41">
        <f t="shared" si="2"/>
        <v>-2098964</v>
      </c>
      <c r="M48" s="41">
        <f t="shared" si="2"/>
        <v>-3624286</v>
      </c>
      <c r="N48" s="41">
        <f t="shared" si="2"/>
        <v>-7284687</v>
      </c>
      <c r="O48" s="41">
        <f t="shared" si="2"/>
        <v>-1406073</v>
      </c>
      <c r="P48" s="41">
        <f t="shared" si="2"/>
        <v>-1243658</v>
      </c>
      <c r="Q48" s="41">
        <f t="shared" si="2"/>
        <v>-1444886</v>
      </c>
      <c r="R48" s="41">
        <f t="shared" si="2"/>
        <v>-4094617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-15729197</v>
      </c>
      <c r="X48" s="41">
        <f t="shared" si="2"/>
        <v>-12561070</v>
      </c>
      <c r="Y48" s="41">
        <f t="shared" si="2"/>
        <v>-3168127</v>
      </c>
      <c r="Z48" s="42">
        <f>+IF(X48&lt;&gt;0,+(Y48/X48)*100,0)</f>
        <v>25.221792410996834</v>
      </c>
      <c r="AA48" s="39">
        <f>+AA32-AA47</f>
        <v>-19970121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-14281456</v>
      </c>
      <c r="D51" s="48">
        <f t="shared" si="3"/>
        <v>0</v>
      </c>
      <c r="E51" s="49">
        <f t="shared" si="3"/>
        <v>-16920121</v>
      </c>
      <c r="F51" s="50">
        <f t="shared" si="3"/>
        <v>-19970121</v>
      </c>
      <c r="G51" s="50">
        <f t="shared" si="3"/>
        <v>-1095153</v>
      </c>
      <c r="H51" s="50">
        <f t="shared" si="3"/>
        <v>-1163280</v>
      </c>
      <c r="I51" s="50">
        <f t="shared" si="3"/>
        <v>-2091460</v>
      </c>
      <c r="J51" s="50">
        <f t="shared" si="3"/>
        <v>-4349893</v>
      </c>
      <c r="K51" s="50">
        <f t="shared" si="3"/>
        <v>-1561437</v>
      </c>
      <c r="L51" s="50">
        <f t="shared" si="3"/>
        <v>-2098964</v>
      </c>
      <c r="M51" s="50">
        <f t="shared" si="3"/>
        <v>-3624286</v>
      </c>
      <c r="N51" s="50">
        <f t="shared" si="3"/>
        <v>-7284687</v>
      </c>
      <c r="O51" s="50">
        <f t="shared" si="3"/>
        <v>-1406073</v>
      </c>
      <c r="P51" s="50">
        <f t="shared" si="3"/>
        <v>-1243658</v>
      </c>
      <c r="Q51" s="50">
        <f t="shared" si="3"/>
        <v>-1444886</v>
      </c>
      <c r="R51" s="50">
        <f t="shared" si="3"/>
        <v>-4094617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-15729197</v>
      </c>
      <c r="X51" s="50">
        <f t="shared" si="3"/>
        <v>-12561070</v>
      </c>
      <c r="Y51" s="50">
        <f t="shared" si="3"/>
        <v>-3168127</v>
      </c>
      <c r="Z51" s="51">
        <f>+IF(X51&lt;&gt;0,+(Y51/X51)*100,0)</f>
        <v>25.221792410996834</v>
      </c>
      <c r="AA51" s="48">
        <f>SUM(AA48:AA50)</f>
        <v>-19970121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-14281456</v>
      </c>
      <c r="D53" s="54">
        <f>+D51-D52</f>
        <v>0</v>
      </c>
      <c r="E53" s="55">
        <f t="shared" si="4"/>
        <v>-16920121</v>
      </c>
      <c r="F53" s="56">
        <f t="shared" si="4"/>
        <v>-19970121</v>
      </c>
      <c r="G53" s="56">
        <f t="shared" si="4"/>
        <v>-1095153</v>
      </c>
      <c r="H53" s="56">
        <f t="shared" si="4"/>
        <v>-1163280</v>
      </c>
      <c r="I53" s="56">
        <f t="shared" si="4"/>
        <v>-2091460</v>
      </c>
      <c r="J53" s="56">
        <f t="shared" si="4"/>
        <v>-4349893</v>
      </c>
      <c r="K53" s="56">
        <f t="shared" si="4"/>
        <v>-1561437</v>
      </c>
      <c r="L53" s="56">
        <f t="shared" si="4"/>
        <v>-2098964</v>
      </c>
      <c r="M53" s="56">
        <f t="shared" si="4"/>
        <v>-3624286</v>
      </c>
      <c r="N53" s="56">
        <f t="shared" si="4"/>
        <v>-7284687</v>
      </c>
      <c r="O53" s="56">
        <f t="shared" si="4"/>
        <v>-1406073</v>
      </c>
      <c r="P53" s="56">
        <f t="shared" si="4"/>
        <v>-1243658</v>
      </c>
      <c r="Q53" s="56">
        <f t="shared" si="4"/>
        <v>-1444886</v>
      </c>
      <c r="R53" s="56">
        <f t="shared" si="4"/>
        <v>-4094617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-15729197</v>
      </c>
      <c r="X53" s="56">
        <f t="shared" si="4"/>
        <v>-12561070</v>
      </c>
      <c r="Y53" s="56">
        <f t="shared" si="4"/>
        <v>-3168127</v>
      </c>
      <c r="Z53" s="57">
        <f>+IF(X53&lt;&gt;0,+(Y53/X53)*100,0)</f>
        <v>25.221792410996834</v>
      </c>
      <c r="AA53" s="54">
        <f>+AA51-AA52</f>
        <v>-19970121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-14281456</v>
      </c>
      <c r="D56" s="48">
        <f>SUM(D53:D55)</f>
        <v>0</v>
      </c>
      <c r="E56" s="49">
        <f t="shared" si="5"/>
        <v>-16920121</v>
      </c>
      <c r="F56" s="50">
        <f t="shared" si="5"/>
        <v>-19970121</v>
      </c>
      <c r="G56" s="50">
        <f t="shared" si="5"/>
        <v>-1095153</v>
      </c>
      <c r="H56" s="50">
        <f t="shared" si="5"/>
        <v>-1163280</v>
      </c>
      <c r="I56" s="50">
        <f t="shared" si="5"/>
        <v>-2091460</v>
      </c>
      <c r="J56" s="50">
        <f t="shared" si="5"/>
        <v>-4349893</v>
      </c>
      <c r="K56" s="50">
        <f t="shared" si="5"/>
        <v>-1561437</v>
      </c>
      <c r="L56" s="50">
        <f t="shared" si="5"/>
        <v>-2098964</v>
      </c>
      <c r="M56" s="50">
        <f t="shared" si="5"/>
        <v>-3624286</v>
      </c>
      <c r="N56" s="50">
        <f t="shared" si="5"/>
        <v>-7284687</v>
      </c>
      <c r="O56" s="50">
        <f t="shared" si="5"/>
        <v>-1406073</v>
      </c>
      <c r="P56" s="50">
        <f t="shared" si="5"/>
        <v>-1243658</v>
      </c>
      <c r="Q56" s="50">
        <f t="shared" si="5"/>
        <v>-1444886</v>
      </c>
      <c r="R56" s="50">
        <f t="shared" si="5"/>
        <v>-4094617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-15729197</v>
      </c>
      <c r="X56" s="50">
        <f t="shared" si="5"/>
        <v>-12561070</v>
      </c>
      <c r="Y56" s="50">
        <f t="shared" si="5"/>
        <v>-3168127</v>
      </c>
      <c r="Z56" s="51">
        <f>+IF(X56&lt;&gt;0,+(Y56/X56)*100,0)</f>
        <v>25.221792410996834</v>
      </c>
      <c r="AA56" s="48">
        <f>SUM(AA53:AA55)</f>
        <v>-19970121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-14281456</v>
      </c>
      <c r="D59" s="65">
        <f>SUM(D56:D58)</f>
        <v>0</v>
      </c>
      <c r="E59" s="66">
        <f t="shared" si="6"/>
        <v>-16920121</v>
      </c>
      <c r="F59" s="67">
        <f t="shared" si="6"/>
        <v>-19970121</v>
      </c>
      <c r="G59" s="67">
        <f t="shared" si="6"/>
        <v>-1095153</v>
      </c>
      <c r="H59" s="67">
        <f t="shared" si="6"/>
        <v>-1163280</v>
      </c>
      <c r="I59" s="67">
        <f t="shared" si="6"/>
        <v>-2091460</v>
      </c>
      <c r="J59" s="67">
        <f t="shared" si="6"/>
        <v>-4349893</v>
      </c>
      <c r="K59" s="67">
        <f t="shared" si="6"/>
        <v>-1561437</v>
      </c>
      <c r="L59" s="67">
        <f t="shared" si="6"/>
        <v>-2098964</v>
      </c>
      <c r="M59" s="67">
        <f t="shared" si="6"/>
        <v>-3624286</v>
      </c>
      <c r="N59" s="67">
        <f t="shared" si="6"/>
        <v>-7284687</v>
      </c>
      <c r="O59" s="67">
        <f t="shared" si="6"/>
        <v>-1406073</v>
      </c>
      <c r="P59" s="67">
        <f t="shared" si="6"/>
        <v>-1243658</v>
      </c>
      <c r="Q59" s="67">
        <f t="shared" si="6"/>
        <v>-1444886</v>
      </c>
      <c r="R59" s="67">
        <f t="shared" si="6"/>
        <v>-4094617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-15729197</v>
      </c>
      <c r="X59" s="67">
        <f t="shared" si="6"/>
        <v>-12561070</v>
      </c>
      <c r="Y59" s="67">
        <f t="shared" si="6"/>
        <v>-3168127</v>
      </c>
      <c r="Z59" s="68">
        <f>+IF(X59&lt;&gt;0,+(Y59/X59)*100,0)</f>
        <v>25.221792410996834</v>
      </c>
      <c r="AA59" s="65">
        <f>SUM(AA56:AA58)</f>
        <v>-19970121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592006609</v>
      </c>
      <c r="D6" s="20"/>
      <c r="E6" s="21">
        <v>659033768</v>
      </c>
      <c r="F6" s="22">
        <v>678833768</v>
      </c>
      <c r="G6" s="22">
        <v>61073957</v>
      </c>
      <c r="H6" s="22">
        <v>53089942</v>
      </c>
      <c r="I6" s="22">
        <v>56083826</v>
      </c>
      <c r="J6" s="22">
        <v>170247725</v>
      </c>
      <c r="K6" s="22">
        <v>56157425</v>
      </c>
      <c r="L6" s="22">
        <v>56446946</v>
      </c>
      <c r="M6" s="22">
        <v>55515126</v>
      </c>
      <c r="N6" s="22">
        <v>168119497</v>
      </c>
      <c r="O6" s="22">
        <v>50521763</v>
      </c>
      <c r="P6" s="22">
        <v>56276887</v>
      </c>
      <c r="Q6" s="22">
        <v>55611326</v>
      </c>
      <c r="R6" s="22">
        <v>162409976</v>
      </c>
      <c r="S6" s="22"/>
      <c r="T6" s="22"/>
      <c r="U6" s="22"/>
      <c r="V6" s="22"/>
      <c r="W6" s="22">
        <v>500777198</v>
      </c>
      <c r="X6" s="22">
        <v>506725275</v>
      </c>
      <c r="Y6" s="22">
        <v>-5948077</v>
      </c>
      <c r="Z6" s="23">
        <v>-1.1738267841484717</v>
      </c>
      <c r="AA6" s="20">
        <v>678833768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10027521</v>
      </c>
      <c r="D13" s="20"/>
      <c r="E13" s="21">
        <v>10733772</v>
      </c>
      <c r="F13" s="22">
        <v>10733772</v>
      </c>
      <c r="G13" s="22">
        <v>1203372</v>
      </c>
      <c r="H13" s="22">
        <v>1132526</v>
      </c>
      <c r="I13" s="22">
        <v>1258983</v>
      </c>
      <c r="J13" s="22">
        <v>3594881</v>
      </c>
      <c r="K13" s="22">
        <v>1289290</v>
      </c>
      <c r="L13" s="22">
        <v>1287967</v>
      </c>
      <c r="M13" s="22">
        <v>1092548</v>
      </c>
      <c r="N13" s="22">
        <v>3669805</v>
      </c>
      <c r="O13" s="22">
        <v>1395379</v>
      </c>
      <c r="P13" s="22">
        <v>1405676</v>
      </c>
      <c r="Q13" s="22">
        <v>1453830</v>
      </c>
      <c r="R13" s="22">
        <v>4254885</v>
      </c>
      <c r="S13" s="22"/>
      <c r="T13" s="22"/>
      <c r="U13" s="22"/>
      <c r="V13" s="22"/>
      <c r="W13" s="22">
        <v>11519571</v>
      </c>
      <c r="X13" s="22">
        <v>8050329</v>
      </c>
      <c r="Y13" s="22">
        <v>3469242</v>
      </c>
      <c r="Z13" s="23">
        <v>43.094412663134634</v>
      </c>
      <c r="AA13" s="20">
        <v>10733772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602034130</v>
      </c>
      <c r="D32" s="29">
        <f t="shared" ref="D32:Y32" si="0">SUM(D6:D31)</f>
        <v>0</v>
      </c>
      <c r="E32" s="30">
        <f t="shared" si="0"/>
        <v>669767540</v>
      </c>
      <c r="F32" s="31">
        <f t="shared" si="0"/>
        <v>689567540</v>
      </c>
      <c r="G32" s="31">
        <f t="shared" si="0"/>
        <v>62277329</v>
      </c>
      <c r="H32" s="31">
        <f t="shared" si="0"/>
        <v>54222468</v>
      </c>
      <c r="I32" s="31">
        <f t="shared" si="0"/>
        <v>57342809</v>
      </c>
      <c r="J32" s="31">
        <f t="shared" si="0"/>
        <v>173842606</v>
      </c>
      <c r="K32" s="31">
        <f t="shared" si="0"/>
        <v>57446715</v>
      </c>
      <c r="L32" s="31">
        <f t="shared" si="0"/>
        <v>57734913</v>
      </c>
      <c r="M32" s="31">
        <f t="shared" si="0"/>
        <v>56607674</v>
      </c>
      <c r="N32" s="31">
        <f t="shared" si="0"/>
        <v>171789302</v>
      </c>
      <c r="O32" s="31">
        <f t="shared" si="0"/>
        <v>51917142</v>
      </c>
      <c r="P32" s="31">
        <f t="shared" si="0"/>
        <v>57682563</v>
      </c>
      <c r="Q32" s="31">
        <f t="shared" si="0"/>
        <v>57065156</v>
      </c>
      <c r="R32" s="31">
        <f t="shared" si="0"/>
        <v>166664861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512296769</v>
      </c>
      <c r="X32" s="31">
        <f t="shared" si="0"/>
        <v>514775604</v>
      </c>
      <c r="Y32" s="31">
        <f t="shared" si="0"/>
        <v>-2478835</v>
      </c>
      <c r="Z32" s="32">
        <f>+IF(X32&lt;&gt;0,+(Y32/X32)*100,0)</f>
        <v>-0.48153699995464427</v>
      </c>
      <c r="AA32" s="29">
        <f>SUM(AA6:AA31)</f>
        <v>689567540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30365030</v>
      </c>
      <c r="D34" s="20"/>
      <c r="E34" s="21">
        <v>32043807</v>
      </c>
      <c r="F34" s="22">
        <v>32043807</v>
      </c>
      <c r="G34" s="22">
        <v>2273809</v>
      </c>
      <c r="H34" s="22">
        <v>2413202</v>
      </c>
      <c r="I34" s="22">
        <v>2268448</v>
      </c>
      <c r="J34" s="22">
        <v>6955459</v>
      </c>
      <c r="K34" s="22">
        <v>2492877</v>
      </c>
      <c r="L34" s="22">
        <v>2892860</v>
      </c>
      <c r="M34" s="22">
        <v>3151899</v>
      </c>
      <c r="N34" s="22">
        <v>8537636</v>
      </c>
      <c r="O34" s="22">
        <v>2795522</v>
      </c>
      <c r="P34" s="22">
        <v>2699576</v>
      </c>
      <c r="Q34" s="22">
        <v>3030837</v>
      </c>
      <c r="R34" s="22">
        <v>8525935</v>
      </c>
      <c r="S34" s="22"/>
      <c r="T34" s="22"/>
      <c r="U34" s="22"/>
      <c r="V34" s="22"/>
      <c r="W34" s="22">
        <v>24019030</v>
      </c>
      <c r="X34" s="22">
        <v>24033060</v>
      </c>
      <c r="Y34" s="22">
        <v>-14030</v>
      </c>
      <c r="Z34" s="23">
        <v>-5.8377917751630461E-2</v>
      </c>
      <c r="AA34" s="20">
        <v>32043807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723581238</v>
      </c>
      <c r="D36" s="20"/>
      <c r="E36" s="21">
        <v>525637660</v>
      </c>
      <c r="F36" s="22">
        <v>495637660</v>
      </c>
      <c r="G36" s="22"/>
      <c r="H36" s="22">
        <v>1676789</v>
      </c>
      <c r="I36" s="22">
        <v>54782776</v>
      </c>
      <c r="J36" s="22">
        <v>56459565</v>
      </c>
      <c r="K36" s="22">
        <v>215841002</v>
      </c>
      <c r="L36" s="22">
        <v>-12934498</v>
      </c>
      <c r="M36" s="22">
        <v>57781839</v>
      </c>
      <c r="N36" s="22">
        <v>260688343</v>
      </c>
      <c r="O36" s="22">
        <v>119915347</v>
      </c>
      <c r="P36" s="22">
        <v>37762296</v>
      </c>
      <c r="Q36" s="22">
        <v>62283229</v>
      </c>
      <c r="R36" s="22">
        <v>219960872</v>
      </c>
      <c r="S36" s="22"/>
      <c r="T36" s="22"/>
      <c r="U36" s="22"/>
      <c r="V36" s="22"/>
      <c r="W36" s="22">
        <v>537108780</v>
      </c>
      <c r="X36" s="22">
        <v>371728242</v>
      </c>
      <c r="Y36" s="22">
        <v>165380538</v>
      </c>
      <c r="Z36" s="23">
        <v>44.489634984473412</v>
      </c>
      <c r="AA36" s="20">
        <v>495637660</v>
      </c>
    </row>
    <row r="37" spans="1:27" ht="13.5" x14ac:dyDescent="0.25">
      <c r="A37" s="19" t="s">
        <v>63</v>
      </c>
      <c r="B37" s="15" t="s">
        <v>32</v>
      </c>
      <c r="C37" s="20">
        <v>4056</v>
      </c>
      <c r="D37" s="20"/>
      <c r="E37" s="21">
        <v>33681</v>
      </c>
      <c r="F37" s="22">
        <v>33681</v>
      </c>
      <c r="G37" s="22"/>
      <c r="H37" s="22">
        <v>465</v>
      </c>
      <c r="I37" s="22"/>
      <c r="J37" s="22">
        <v>465</v>
      </c>
      <c r="K37" s="22">
        <v>24586</v>
      </c>
      <c r="L37" s="22"/>
      <c r="M37" s="22"/>
      <c r="N37" s="22">
        <v>24586</v>
      </c>
      <c r="O37" s="22"/>
      <c r="P37" s="22"/>
      <c r="Q37" s="22"/>
      <c r="R37" s="22"/>
      <c r="S37" s="22"/>
      <c r="T37" s="22"/>
      <c r="U37" s="22"/>
      <c r="V37" s="22"/>
      <c r="W37" s="22">
        <v>25051</v>
      </c>
      <c r="X37" s="22">
        <v>25263</v>
      </c>
      <c r="Y37" s="22">
        <v>-212</v>
      </c>
      <c r="Z37" s="23">
        <v>-0.83917191149111348</v>
      </c>
      <c r="AA37" s="20">
        <v>33681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109545903</v>
      </c>
      <c r="F38" s="22">
        <v>89545903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67159422</v>
      </c>
      <c r="Y38" s="22">
        <v>-67159422</v>
      </c>
      <c r="Z38" s="23">
        <v>-100</v>
      </c>
      <c r="AA38" s="20">
        <v>89545903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2084800</v>
      </c>
      <c r="F39" s="22">
        <v>2084800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1563606</v>
      </c>
      <c r="Y39" s="22">
        <v>-1563606</v>
      </c>
      <c r="Z39" s="23">
        <v>-100</v>
      </c>
      <c r="AA39" s="20">
        <v>2084800</v>
      </c>
    </row>
    <row r="40" spans="1:27" ht="13.5" x14ac:dyDescent="0.25">
      <c r="A40" s="19" t="s">
        <v>40</v>
      </c>
      <c r="B40" s="15" t="s">
        <v>32</v>
      </c>
      <c r="C40" s="20">
        <v>56703927</v>
      </c>
      <c r="D40" s="20"/>
      <c r="E40" s="21">
        <v>23500000</v>
      </c>
      <c r="F40" s="22">
        <v>63500000</v>
      </c>
      <c r="G40" s="22"/>
      <c r="H40" s="22">
        <v>12310</v>
      </c>
      <c r="I40" s="22">
        <v>9300</v>
      </c>
      <c r="J40" s="22">
        <v>21610</v>
      </c>
      <c r="K40" s="22">
        <v>14909072</v>
      </c>
      <c r="L40" s="22">
        <v>8770</v>
      </c>
      <c r="M40" s="22">
        <v>9686692</v>
      </c>
      <c r="N40" s="22">
        <v>24604534</v>
      </c>
      <c r="O40" s="22">
        <v>21939317</v>
      </c>
      <c r="P40" s="22">
        <v>6626213</v>
      </c>
      <c r="Q40" s="22">
        <v>4842069</v>
      </c>
      <c r="R40" s="22">
        <v>33407599</v>
      </c>
      <c r="S40" s="22"/>
      <c r="T40" s="22"/>
      <c r="U40" s="22"/>
      <c r="V40" s="22"/>
      <c r="W40" s="22">
        <v>58033743</v>
      </c>
      <c r="X40" s="22">
        <v>47624994</v>
      </c>
      <c r="Y40" s="22">
        <v>10408749</v>
      </c>
      <c r="Z40" s="23">
        <v>21.85564369834881</v>
      </c>
      <c r="AA40" s="20">
        <v>63500000</v>
      </c>
    </row>
    <row r="41" spans="1:27" ht="13.5" x14ac:dyDescent="0.25">
      <c r="A41" s="19" t="s">
        <v>66</v>
      </c>
      <c r="B41" s="15" t="s">
        <v>32</v>
      </c>
      <c r="C41" s="20">
        <v>43873972</v>
      </c>
      <c r="D41" s="20"/>
      <c r="E41" s="21">
        <v>45655555</v>
      </c>
      <c r="F41" s="22">
        <v>45605555</v>
      </c>
      <c r="G41" s="22">
        <v>934936</v>
      </c>
      <c r="H41" s="22">
        <v>1915513</v>
      </c>
      <c r="I41" s="22">
        <v>3282921</v>
      </c>
      <c r="J41" s="22">
        <v>6133370</v>
      </c>
      <c r="K41" s="22">
        <v>5028376</v>
      </c>
      <c r="L41" s="22">
        <v>4386710</v>
      </c>
      <c r="M41" s="22">
        <v>5724312</v>
      </c>
      <c r="N41" s="22">
        <v>15139398</v>
      </c>
      <c r="O41" s="22">
        <v>5974844</v>
      </c>
      <c r="P41" s="22">
        <v>5623952</v>
      </c>
      <c r="Q41" s="22">
        <v>8911607</v>
      </c>
      <c r="R41" s="22">
        <v>20510403</v>
      </c>
      <c r="S41" s="22"/>
      <c r="T41" s="22"/>
      <c r="U41" s="22"/>
      <c r="V41" s="22"/>
      <c r="W41" s="22">
        <v>41783171</v>
      </c>
      <c r="X41" s="22">
        <v>34206679</v>
      </c>
      <c r="Y41" s="22">
        <v>7576492</v>
      </c>
      <c r="Z41" s="23">
        <v>22.149159817590007</v>
      </c>
      <c r="AA41" s="20">
        <v>45605555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57950</v>
      </c>
      <c r="D44" s="20"/>
      <c r="E44" s="21">
        <v>92590</v>
      </c>
      <c r="F44" s="22">
        <v>168204</v>
      </c>
      <c r="G44" s="22"/>
      <c r="H44" s="22"/>
      <c r="I44" s="22">
        <v>3481</v>
      </c>
      <c r="J44" s="22">
        <v>3481</v>
      </c>
      <c r="K44" s="22">
        <v>2815</v>
      </c>
      <c r="L44" s="22">
        <v>32252</v>
      </c>
      <c r="M44" s="22">
        <v>1429</v>
      </c>
      <c r="N44" s="22">
        <v>36496</v>
      </c>
      <c r="O44" s="22">
        <v>1588</v>
      </c>
      <c r="P44" s="22">
        <v>1463</v>
      </c>
      <c r="Q44" s="22">
        <v>3806</v>
      </c>
      <c r="R44" s="22">
        <v>6857</v>
      </c>
      <c r="S44" s="22"/>
      <c r="T44" s="22"/>
      <c r="U44" s="22"/>
      <c r="V44" s="22"/>
      <c r="W44" s="22">
        <v>46834</v>
      </c>
      <c r="X44" s="22">
        <v>117269</v>
      </c>
      <c r="Y44" s="22">
        <v>-70435</v>
      </c>
      <c r="Z44" s="23">
        <v>-60.062761684673703</v>
      </c>
      <c r="AA44" s="20">
        <v>168204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854586173</v>
      </c>
      <c r="D47" s="29">
        <f t="shared" ref="D47:Y47" si="1">SUM(D34:D46)</f>
        <v>0</v>
      </c>
      <c r="E47" s="30">
        <f t="shared" si="1"/>
        <v>738593996</v>
      </c>
      <c r="F47" s="31">
        <f t="shared" si="1"/>
        <v>728619610</v>
      </c>
      <c r="G47" s="31">
        <f t="shared" si="1"/>
        <v>3208745</v>
      </c>
      <c r="H47" s="31">
        <f t="shared" si="1"/>
        <v>6018279</v>
      </c>
      <c r="I47" s="31">
        <f t="shared" si="1"/>
        <v>60346926</v>
      </c>
      <c r="J47" s="31">
        <f t="shared" si="1"/>
        <v>69573950</v>
      </c>
      <c r="K47" s="31">
        <f t="shared" si="1"/>
        <v>238298728</v>
      </c>
      <c r="L47" s="31">
        <f t="shared" si="1"/>
        <v>-5613906</v>
      </c>
      <c r="M47" s="31">
        <f t="shared" si="1"/>
        <v>76346171</v>
      </c>
      <c r="N47" s="31">
        <f t="shared" si="1"/>
        <v>309030993</v>
      </c>
      <c r="O47" s="31">
        <f t="shared" si="1"/>
        <v>150626618</v>
      </c>
      <c r="P47" s="31">
        <f t="shared" si="1"/>
        <v>52713500</v>
      </c>
      <c r="Q47" s="31">
        <f t="shared" si="1"/>
        <v>79071548</v>
      </c>
      <c r="R47" s="31">
        <f t="shared" si="1"/>
        <v>282411666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661016609</v>
      </c>
      <c r="X47" s="31">
        <f t="shared" si="1"/>
        <v>546458535</v>
      </c>
      <c r="Y47" s="31">
        <f t="shared" si="1"/>
        <v>114558074</v>
      </c>
      <c r="Z47" s="32">
        <f>+IF(X47&lt;&gt;0,+(Y47/X47)*100,0)</f>
        <v>20.963726735460359</v>
      </c>
      <c r="AA47" s="29">
        <f>SUM(AA34:AA46)</f>
        <v>728619610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-252552043</v>
      </c>
      <c r="D48" s="39">
        <f t="shared" si="2"/>
        <v>0</v>
      </c>
      <c r="E48" s="40">
        <f t="shared" si="2"/>
        <v>-68826456</v>
      </c>
      <c r="F48" s="41">
        <f t="shared" si="2"/>
        <v>-39052070</v>
      </c>
      <c r="G48" s="41">
        <f t="shared" si="2"/>
        <v>59068584</v>
      </c>
      <c r="H48" s="41">
        <f t="shared" si="2"/>
        <v>48204189</v>
      </c>
      <c r="I48" s="41">
        <f t="shared" si="2"/>
        <v>-3004117</v>
      </c>
      <c r="J48" s="41">
        <f t="shared" si="2"/>
        <v>104268656</v>
      </c>
      <c r="K48" s="41">
        <f t="shared" si="2"/>
        <v>-180852013</v>
      </c>
      <c r="L48" s="41">
        <f t="shared" si="2"/>
        <v>63348819</v>
      </c>
      <c r="M48" s="41">
        <f t="shared" si="2"/>
        <v>-19738497</v>
      </c>
      <c r="N48" s="41">
        <f t="shared" si="2"/>
        <v>-137241691</v>
      </c>
      <c r="O48" s="41">
        <f t="shared" si="2"/>
        <v>-98709476</v>
      </c>
      <c r="P48" s="41">
        <f t="shared" si="2"/>
        <v>4969063</v>
      </c>
      <c r="Q48" s="41">
        <f t="shared" si="2"/>
        <v>-22006392</v>
      </c>
      <c r="R48" s="41">
        <f t="shared" si="2"/>
        <v>-115746805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-148719840</v>
      </c>
      <c r="X48" s="41">
        <f t="shared" si="2"/>
        <v>-31682931</v>
      </c>
      <c r="Y48" s="41">
        <f t="shared" si="2"/>
        <v>-117036909</v>
      </c>
      <c r="Z48" s="42">
        <f>+IF(X48&lt;&gt;0,+(Y48/X48)*100,0)</f>
        <v>369.40051095651472</v>
      </c>
      <c r="AA48" s="39">
        <f>+AA32-AA47</f>
        <v>-39052070</v>
      </c>
    </row>
    <row r="49" spans="1:27" ht="25.5" x14ac:dyDescent="0.25">
      <c r="A49" s="43" t="s">
        <v>74</v>
      </c>
      <c r="B49" s="15" t="s">
        <v>32</v>
      </c>
      <c r="C49" s="20">
        <v>20500000</v>
      </c>
      <c r="D49" s="20"/>
      <c r="E49" s="21">
        <v>30150000</v>
      </c>
      <c r="F49" s="22">
        <v>20350000</v>
      </c>
      <c r="G49" s="22"/>
      <c r="H49" s="22"/>
      <c r="I49" s="22">
        <v>644715</v>
      </c>
      <c r="J49" s="22">
        <v>644715</v>
      </c>
      <c r="K49" s="22">
        <v>1619814</v>
      </c>
      <c r="L49" s="22"/>
      <c r="M49" s="22">
        <v>3254648</v>
      </c>
      <c r="N49" s="22">
        <v>4874462</v>
      </c>
      <c r="O49" s="22">
        <v>1980823</v>
      </c>
      <c r="P49" s="22"/>
      <c r="Q49" s="22"/>
      <c r="R49" s="22">
        <v>1980823</v>
      </c>
      <c r="S49" s="22"/>
      <c r="T49" s="22"/>
      <c r="U49" s="22"/>
      <c r="V49" s="22"/>
      <c r="W49" s="22">
        <v>7500000</v>
      </c>
      <c r="X49" s="22">
        <v>18692500</v>
      </c>
      <c r="Y49" s="22">
        <v>-11192500</v>
      </c>
      <c r="Z49" s="23">
        <v>-59.876955998395076</v>
      </c>
      <c r="AA49" s="20">
        <v>20350000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-232052043</v>
      </c>
      <c r="D51" s="48">
        <f t="shared" si="3"/>
        <v>0</v>
      </c>
      <c r="E51" s="49">
        <f t="shared" si="3"/>
        <v>-38676456</v>
      </c>
      <c r="F51" s="50">
        <f t="shared" si="3"/>
        <v>-18702070</v>
      </c>
      <c r="G51" s="50">
        <f t="shared" si="3"/>
        <v>59068584</v>
      </c>
      <c r="H51" s="50">
        <f t="shared" si="3"/>
        <v>48204189</v>
      </c>
      <c r="I51" s="50">
        <f t="shared" si="3"/>
        <v>-2359402</v>
      </c>
      <c r="J51" s="50">
        <f t="shared" si="3"/>
        <v>104913371</v>
      </c>
      <c r="K51" s="50">
        <f t="shared" si="3"/>
        <v>-179232199</v>
      </c>
      <c r="L51" s="50">
        <f t="shared" si="3"/>
        <v>63348819</v>
      </c>
      <c r="M51" s="50">
        <f t="shared" si="3"/>
        <v>-16483849</v>
      </c>
      <c r="N51" s="50">
        <f t="shared" si="3"/>
        <v>-132367229</v>
      </c>
      <c r="O51" s="50">
        <f t="shared" si="3"/>
        <v>-96728653</v>
      </c>
      <c r="P51" s="50">
        <f t="shared" si="3"/>
        <v>4969063</v>
      </c>
      <c r="Q51" s="50">
        <f t="shared" si="3"/>
        <v>-22006392</v>
      </c>
      <c r="R51" s="50">
        <f t="shared" si="3"/>
        <v>-113765982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-141219840</v>
      </c>
      <c r="X51" s="50">
        <f t="shared" si="3"/>
        <v>-12990431</v>
      </c>
      <c r="Y51" s="50">
        <f t="shared" si="3"/>
        <v>-128229409</v>
      </c>
      <c r="Z51" s="51">
        <f>+IF(X51&lt;&gt;0,+(Y51/X51)*100,0)</f>
        <v>987.10665566061664</v>
      </c>
      <c r="AA51" s="48">
        <f>SUM(AA48:AA50)</f>
        <v>-18702070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-232052043</v>
      </c>
      <c r="D53" s="54">
        <f>+D51-D52</f>
        <v>0</v>
      </c>
      <c r="E53" s="55">
        <f t="shared" si="4"/>
        <v>-38676456</v>
      </c>
      <c r="F53" s="56">
        <f t="shared" si="4"/>
        <v>-18702070</v>
      </c>
      <c r="G53" s="56">
        <f t="shared" si="4"/>
        <v>59068584</v>
      </c>
      <c r="H53" s="56">
        <f t="shared" si="4"/>
        <v>48204189</v>
      </c>
      <c r="I53" s="56">
        <f t="shared" si="4"/>
        <v>-2359402</v>
      </c>
      <c r="J53" s="56">
        <f t="shared" si="4"/>
        <v>104913371</v>
      </c>
      <c r="K53" s="56">
        <f t="shared" si="4"/>
        <v>-179232199</v>
      </c>
      <c r="L53" s="56">
        <f t="shared" si="4"/>
        <v>63348819</v>
      </c>
      <c r="M53" s="56">
        <f t="shared" si="4"/>
        <v>-16483849</v>
      </c>
      <c r="N53" s="56">
        <f t="shared" si="4"/>
        <v>-132367229</v>
      </c>
      <c r="O53" s="56">
        <f t="shared" si="4"/>
        <v>-96728653</v>
      </c>
      <c r="P53" s="56">
        <f t="shared" si="4"/>
        <v>4969063</v>
      </c>
      <c r="Q53" s="56">
        <f t="shared" si="4"/>
        <v>-22006392</v>
      </c>
      <c r="R53" s="56">
        <f t="shared" si="4"/>
        <v>-113765982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-141219840</v>
      </c>
      <c r="X53" s="56">
        <f t="shared" si="4"/>
        <v>-12990431</v>
      </c>
      <c r="Y53" s="56">
        <f t="shared" si="4"/>
        <v>-128229409</v>
      </c>
      <c r="Z53" s="57">
        <f>+IF(X53&lt;&gt;0,+(Y53/X53)*100,0)</f>
        <v>987.10665566061664</v>
      </c>
      <c r="AA53" s="54">
        <f>+AA51-AA52</f>
        <v>-18702070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-232052043</v>
      </c>
      <c r="D56" s="48">
        <f>SUM(D53:D55)</f>
        <v>0</v>
      </c>
      <c r="E56" s="49">
        <f t="shared" si="5"/>
        <v>-38676456</v>
      </c>
      <c r="F56" s="50">
        <f t="shared" si="5"/>
        <v>-18702070</v>
      </c>
      <c r="G56" s="50">
        <f t="shared" si="5"/>
        <v>59068584</v>
      </c>
      <c r="H56" s="50">
        <f t="shared" si="5"/>
        <v>48204189</v>
      </c>
      <c r="I56" s="50">
        <f t="shared" si="5"/>
        <v>-2359402</v>
      </c>
      <c r="J56" s="50">
        <f t="shared" si="5"/>
        <v>104913371</v>
      </c>
      <c r="K56" s="50">
        <f t="shared" si="5"/>
        <v>-179232199</v>
      </c>
      <c r="L56" s="50">
        <f t="shared" si="5"/>
        <v>63348819</v>
      </c>
      <c r="M56" s="50">
        <f t="shared" si="5"/>
        <v>-16483849</v>
      </c>
      <c r="N56" s="50">
        <f t="shared" si="5"/>
        <v>-132367229</v>
      </c>
      <c r="O56" s="50">
        <f t="shared" si="5"/>
        <v>-96728653</v>
      </c>
      <c r="P56" s="50">
        <f t="shared" si="5"/>
        <v>4969063</v>
      </c>
      <c r="Q56" s="50">
        <f t="shared" si="5"/>
        <v>-22006392</v>
      </c>
      <c r="R56" s="50">
        <f t="shared" si="5"/>
        <v>-113765982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-141219840</v>
      </c>
      <c r="X56" s="50">
        <f t="shared" si="5"/>
        <v>-12990431</v>
      </c>
      <c r="Y56" s="50">
        <f t="shared" si="5"/>
        <v>-128229409</v>
      </c>
      <c r="Z56" s="51">
        <f>+IF(X56&lt;&gt;0,+(Y56/X56)*100,0)</f>
        <v>987.10665566061664</v>
      </c>
      <c r="AA56" s="48">
        <f>SUM(AA53:AA55)</f>
        <v>-18702070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-232052043</v>
      </c>
      <c r="D59" s="65">
        <f>SUM(D56:D58)</f>
        <v>0</v>
      </c>
      <c r="E59" s="66">
        <f t="shared" si="6"/>
        <v>-38676456</v>
      </c>
      <c r="F59" s="67">
        <f t="shared" si="6"/>
        <v>-18702070</v>
      </c>
      <c r="G59" s="67">
        <f t="shared" si="6"/>
        <v>59068584</v>
      </c>
      <c r="H59" s="67">
        <f t="shared" si="6"/>
        <v>48204189</v>
      </c>
      <c r="I59" s="67">
        <f t="shared" si="6"/>
        <v>-2359402</v>
      </c>
      <c r="J59" s="67">
        <f t="shared" si="6"/>
        <v>104913371</v>
      </c>
      <c r="K59" s="67">
        <f t="shared" si="6"/>
        <v>-179232199</v>
      </c>
      <c r="L59" s="67">
        <f t="shared" si="6"/>
        <v>63348819</v>
      </c>
      <c r="M59" s="67">
        <f t="shared" si="6"/>
        <v>-16483849</v>
      </c>
      <c r="N59" s="67">
        <f t="shared" si="6"/>
        <v>-132367229</v>
      </c>
      <c r="O59" s="67">
        <f t="shared" si="6"/>
        <v>-96728653</v>
      </c>
      <c r="P59" s="67">
        <f t="shared" si="6"/>
        <v>4969063</v>
      </c>
      <c r="Q59" s="67">
        <f t="shared" si="6"/>
        <v>-22006392</v>
      </c>
      <c r="R59" s="67">
        <f t="shared" si="6"/>
        <v>-113765982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-141219840</v>
      </c>
      <c r="X59" s="67">
        <f t="shared" si="6"/>
        <v>-12990431</v>
      </c>
      <c r="Y59" s="67">
        <f t="shared" si="6"/>
        <v>-128229409</v>
      </c>
      <c r="Z59" s="68">
        <f>+IF(X59&lt;&gt;0,+(Y59/X59)*100,0)</f>
        <v>987.10665566061664</v>
      </c>
      <c r="AA59" s="65">
        <f>SUM(AA56:AA58)</f>
        <v>-18702070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3389899818</v>
      </c>
      <c r="D6" s="20"/>
      <c r="E6" s="21">
        <v>4278028447</v>
      </c>
      <c r="F6" s="22">
        <v>4049090736</v>
      </c>
      <c r="G6" s="22">
        <v>195275263</v>
      </c>
      <c r="H6" s="22"/>
      <c r="I6" s="22">
        <v>177883895</v>
      </c>
      <c r="J6" s="22">
        <v>373159158</v>
      </c>
      <c r="K6" s="22">
        <v>346385569</v>
      </c>
      <c r="L6" s="22">
        <v>122671589</v>
      </c>
      <c r="M6" s="22">
        <v>166952187</v>
      </c>
      <c r="N6" s="22">
        <v>636009345</v>
      </c>
      <c r="O6" s="22">
        <v>141459131</v>
      </c>
      <c r="P6" s="22">
        <v>108511504</v>
      </c>
      <c r="Q6" s="22">
        <v>114042753</v>
      </c>
      <c r="R6" s="22">
        <v>364013388</v>
      </c>
      <c r="S6" s="22"/>
      <c r="T6" s="22"/>
      <c r="U6" s="22"/>
      <c r="V6" s="22"/>
      <c r="W6" s="22">
        <v>1373181891</v>
      </c>
      <c r="X6" s="22">
        <v>3036818043</v>
      </c>
      <c r="Y6" s="22">
        <v>-1663636152</v>
      </c>
      <c r="Z6" s="23">
        <v>-54.782213765976365</v>
      </c>
      <c r="AA6" s="20">
        <v>4049090736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236028</v>
      </c>
      <c r="F10" s="22">
        <v>236028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177021</v>
      </c>
      <c r="Y10" s="22">
        <v>-177021</v>
      </c>
      <c r="Z10" s="23">
        <v>-100</v>
      </c>
      <c r="AA10" s="20">
        <v>236028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8178</v>
      </c>
      <c r="D19" s="20"/>
      <c r="E19" s="21">
        <v>1800922</v>
      </c>
      <c r="F19" s="22">
        <v>1800922</v>
      </c>
      <c r="G19" s="22"/>
      <c r="H19" s="22"/>
      <c r="I19" s="22"/>
      <c r="J19" s="22"/>
      <c r="K19" s="22">
        <v>2617</v>
      </c>
      <c r="L19" s="22">
        <v>198</v>
      </c>
      <c r="M19" s="22">
        <v>1337</v>
      </c>
      <c r="N19" s="22">
        <v>4152</v>
      </c>
      <c r="O19" s="22">
        <v>2823</v>
      </c>
      <c r="P19" s="22">
        <v>640</v>
      </c>
      <c r="Q19" s="22">
        <v>966</v>
      </c>
      <c r="R19" s="22">
        <v>4429</v>
      </c>
      <c r="S19" s="22"/>
      <c r="T19" s="22"/>
      <c r="U19" s="22"/>
      <c r="V19" s="22"/>
      <c r="W19" s="22">
        <v>8581</v>
      </c>
      <c r="X19" s="22">
        <v>1350693</v>
      </c>
      <c r="Y19" s="22">
        <v>-1342112</v>
      </c>
      <c r="Z19" s="23">
        <v>-99.364696492837382</v>
      </c>
      <c r="AA19" s="20">
        <v>1800922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31492923</v>
      </c>
      <c r="D25" s="20"/>
      <c r="E25" s="21">
        <v>36501920</v>
      </c>
      <c r="F25" s="22">
        <v>36501920</v>
      </c>
      <c r="G25" s="22"/>
      <c r="H25" s="22"/>
      <c r="I25" s="22"/>
      <c r="J25" s="22"/>
      <c r="K25" s="22">
        <v>16021352</v>
      </c>
      <c r="L25" s="22"/>
      <c r="M25" s="22">
        <v>13726013</v>
      </c>
      <c r="N25" s="22">
        <v>29747365</v>
      </c>
      <c r="O25" s="22"/>
      <c r="P25" s="22"/>
      <c r="Q25" s="22">
        <v>1136360</v>
      </c>
      <c r="R25" s="22">
        <v>1136360</v>
      </c>
      <c r="S25" s="22"/>
      <c r="T25" s="22"/>
      <c r="U25" s="22"/>
      <c r="V25" s="22"/>
      <c r="W25" s="22">
        <v>30883725</v>
      </c>
      <c r="X25" s="22">
        <v>27376443</v>
      </c>
      <c r="Y25" s="22">
        <v>3507282</v>
      </c>
      <c r="Z25" s="23">
        <v>12.811313726914777</v>
      </c>
      <c r="AA25" s="20">
        <v>36501920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3421400919</v>
      </c>
      <c r="D32" s="29">
        <f t="shared" ref="D32:Y32" si="0">SUM(D6:D31)</f>
        <v>0</v>
      </c>
      <c r="E32" s="30">
        <f t="shared" si="0"/>
        <v>4316567317</v>
      </c>
      <c r="F32" s="31">
        <f t="shared" si="0"/>
        <v>4087629606</v>
      </c>
      <c r="G32" s="31">
        <f t="shared" si="0"/>
        <v>195275263</v>
      </c>
      <c r="H32" s="31">
        <f t="shared" si="0"/>
        <v>0</v>
      </c>
      <c r="I32" s="31">
        <f t="shared" si="0"/>
        <v>177883895</v>
      </c>
      <c r="J32" s="31">
        <f t="shared" si="0"/>
        <v>373159158</v>
      </c>
      <c r="K32" s="31">
        <f t="shared" si="0"/>
        <v>362409538</v>
      </c>
      <c r="L32" s="31">
        <f t="shared" si="0"/>
        <v>122671787</v>
      </c>
      <c r="M32" s="31">
        <f t="shared" si="0"/>
        <v>180679537</v>
      </c>
      <c r="N32" s="31">
        <f t="shared" si="0"/>
        <v>665760862</v>
      </c>
      <c r="O32" s="31">
        <f t="shared" si="0"/>
        <v>141461954</v>
      </c>
      <c r="P32" s="31">
        <f t="shared" si="0"/>
        <v>108512144</v>
      </c>
      <c r="Q32" s="31">
        <f t="shared" si="0"/>
        <v>115180079</v>
      </c>
      <c r="R32" s="31">
        <f t="shared" si="0"/>
        <v>365154177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1404074197</v>
      </c>
      <c r="X32" s="31">
        <f t="shared" si="0"/>
        <v>3065722200</v>
      </c>
      <c r="Y32" s="31">
        <f t="shared" si="0"/>
        <v>-1661648003</v>
      </c>
      <c r="Z32" s="32">
        <f>+IF(X32&lt;&gt;0,+(Y32/X32)*100,0)</f>
        <v>-54.200866699533314</v>
      </c>
      <c r="AA32" s="29">
        <f>SUM(AA6:AA31)</f>
        <v>4087629606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55080112</v>
      </c>
      <c r="D34" s="20"/>
      <c r="E34" s="21">
        <v>57871481</v>
      </c>
      <c r="F34" s="22">
        <v>57871481</v>
      </c>
      <c r="G34" s="22">
        <v>4933171</v>
      </c>
      <c r="H34" s="22"/>
      <c r="I34" s="22">
        <v>4729811</v>
      </c>
      <c r="J34" s="22">
        <v>9662982</v>
      </c>
      <c r="K34" s="22">
        <v>9385127</v>
      </c>
      <c r="L34" s="22">
        <v>4703424</v>
      </c>
      <c r="M34" s="22">
        <v>4581714</v>
      </c>
      <c r="N34" s="22">
        <v>18670265</v>
      </c>
      <c r="O34" s="22">
        <v>5130112</v>
      </c>
      <c r="P34" s="22">
        <v>5196258</v>
      </c>
      <c r="Q34" s="22">
        <v>4843887</v>
      </c>
      <c r="R34" s="22">
        <v>15170257</v>
      </c>
      <c r="S34" s="22"/>
      <c r="T34" s="22"/>
      <c r="U34" s="22"/>
      <c r="V34" s="22"/>
      <c r="W34" s="22">
        <v>43503504</v>
      </c>
      <c r="X34" s="22">
        <v>43403607</v>
      </c>
      <c r="Y34" s="22">
        <v>99897</v>
      </c>
      <c r="Z34" s="23">
        <v>0.23015829076141067</v>
      </c>
      <c r="AA34" s="20">
        <v>57871481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3141314096</v>
      </c>
      <c r="D36" s="20"/>
      <c r="E36" s="21">
        <v>3116722596</v>
      </c>
      <c r="F36" s="22">
        <v>2956722596</v>
      </c>
      <c r="G36" s="22"/>
      <c r="H36" s="22"/>
      <c r="I36" s="22">
        <v>218281343</v>
      </c>
      <c r="J36" s="22">
        <v>218281343</v>
      </c>
      <c r="K36" s="22">
        <v>361778917</v>
      </c>
      <c r="L36" s="22">
        <v>135609048</v>
      </c>
      <c r="M36" s="22">
        <v>134141657</v>
      </c>
      <c r="N36" s="22">
        <v>631529622</v>
      </c>
      <c r="O36" s="22">
        <v>127037272</v>
      </c>
      <c r="P36" s="22">
        <v>130945244</v>
      </c>
      <c r="Q36" s="22">
        <v>132028713</v>
      </c>
      <c r="R36" s="22">
        <v>390011229</v>
      </c>
      <c r="S36" s="22"/>
      <c r="T36" s="22"/>
      <c r="U36" s="22"/>
      <c r="V36" s="22"/>
      <c r="W36" s="22">
        <v>1239822194</v>
      </c>
      <c r="X36" s="22">
        <v>2217541950</v>
      </c>
      <c r="Y36" s="22">
        <v>-977719756</v>
      </c>
      <c r="Z36" s="23">
        <v>-44.090248484363507</v>
      </c>
      <c r="AA36" s="20">
        <v>2956722596</v>
      </c>
    </row>
    <row r="37" spans="1:27" ht="13.5" x14ac:dyDescent="0.25">
      <c r="A37" s="19" t="s">
        <v>63</v>
      </c>
      <c r="B37" s="15" t="s">
        <v>32</v>
      </c>
      <c r="C37" s="20">
        <v>2313518</v>
      </c>
      <c r="D37" s="20"/>
      <c r="E37" s="21"/>
      <c r="F37" s="22">
        <v>2461714</v>
      </c>
      <c r="G37" s="22"/>
      <c r="H37" s="22"/>
      <c r="I37" s="22">
        <v>1232037</v>
      </c>
      <c r="J37" s="22">
        <v>1232037</v>
      </c>
      <c r="K37" s="22">
        <v>709996</v>
      </c>
      <c r="L37" s="22">
        <v>482080</v>
      </c>
      <c r="M37" s="22">
        <v>68192</v>
      </c>
      <c r="N37" s="22">
        <v>1260268</v>
      </c>
      <c r="O37" s="22">
        <v>2085791</v>
      </c>
      <c r="P37" s="22">
        <v>96308</v>
      </c>
      <c r="Q37" s="22">
        <v>1722</v>
      </c>
      <c r="R37" s="22">
        <v>2183821</v>
      </c>
      <c r="S37" s="22"/>
      <c r="T37" s="22"/>
      <c r="U37" s="22"/>
      <c r="V37" s="22"/>
      <c r="W37" s="22">
        <v>4676126</v>
      </c>
      <c r="X37" s="22">
        <v>1846296</v>
      </c>
      <c r="Y37" s="22">
        <v>2829830</v>
      </c>
      <c r="Z37" s="23">
        <v>153.27065649278339</v>
      </c>
      <c r="AA37" s="20">
        <v>2461714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233663068</v>
      </c>
      <c r="F38" s="22">
        <v>233663068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175247298</v>
      </c>
      <c r="Y38" s="22">
        <v>-175247298</v>
      </c>
      <c r="Z38" s="23">
        <v>-100</v>
      </c>
      <c r="AA38" s="20">
        <v>233663068</v>
      </c>
    </row>
    <row r="39" spans="1:27" ht="13.5" x14ac:dyDescent="0.25">
      <c r="A39" s="19" t="s">
        <v>65</v>
      </c>
      <c r="B39" s="15" t="s">
        <v>32</v>
      </c>
      <c r="C39" s="20">
        <v>96915813</v>
      </c>
      <c r="D39" s="20"/>
      <c r="E39" s="21">
        <v>56734348</v>
      </c>
      <c r="F39" s="22">
        <v>56734348</v>
      </c>
      <c r="G39" s="22">
        <v>8076318</v>
      </c>
      <c r="H39" s="22"/>
      <c r="I39" s="22">
        <v>8076318</v>
      </c>
      <c r="J39" s="22">
        <v>16152636</v>
      </c>
      <c r="K39" s="22">
        <v>16152636</v>
      </c>
      <c r="L39" s="22">
        <v>8076318</v>
      </c>
      <c r="M39" s="22">
        <v>8076318</v>
      </c>
      <c r="N39" s="22">
        <v>32305272</v>
      </c>
      <c r="O39" s="22">
        <v>8076318</v>
      </c>
      <c r="P39" s="22">
        <v>8076318</v>
      </c>
      <c r="Q39" s="22"/>
      <c r="R39" s="22">
        <v>16152636</v>
      </c>
      <c r="S39" s="22"/>
      <c r="T39" s="22"/>
      <c r="U39" s="22"/>
      <c r="V39" s="22"/>
      <c r="W39" s="22">
        <v>64610544</v>
      </c>
      <c r="X39" s="22">
        <v>42550758</v>
      </c>
      <c r="Y39" s="22">
        <v>22059786</v>
      </c>
      <c r="Z39" s="23">
        <v>51.843461872054078</v>
      </c>
      <c r="AA39" s="20">
        <v>56734348</v>
      </c>
    </row>
    <row r="40" spans="1:27" ht="13.5" x14ac:dyDescent="0.25">
      <c r="A40" s="19" t="s">
        <v>40</v>
      </c>
      <c r="B40" s="15" t="s">
        <v>32</v>
      </c>
      <c r="C40" s="20">
        <v>-1683066</v>
      </c>
      <c r="D40" s="20"/>
      <c r="E40" s="21">
        <v>22633164</v>
      </c>
      <c r="F40" s="22">
        <v>22633164</v>
      </c>
      <c r="G40" s="22"/>
      <c r="H40" s="22"/>
      <c r="I40" s="22">
        <v>14944</v>
      </c>
      <c r="J40" s="22">
        <v>14944</v>
      </c>
      <c r="K40" s="22">
        <v>239</v>
      </c>
      <c r="L40" s="22"/>
      <c r="M40" s="22"/>
      <c r="N40" s="22">
        <v>239</v>
      </c>
      <c r="O40" s="22"/>
      <c r="P40" s="22"/>
      <c r="Q40" s="22"/>
      <c r="R40" s="22"/>
      <c r="S40" s="22"/>
      <c r="T40" s="22"/>
      <c r="U40" s="22"/>
      <c r="V40" s="22"/>
      <c r="W40" s="22">
        <v>15183</v>
      </c>
      <c r="X40" s="22">
        <v>16974873</v>
      </c>
      <c r="Y40" s="22">
        <v>-16959690</v>
      </c>
      <c r="Z40" s="23">
        <v>-99.910556031847776</v>
      </c>
      <c r="AA40" s="20">
        <v>22633164</v>
      </c>
    </row>
    <row r="41" spans="1:27" ht="13.5" x14ac:dyDescent="0.25">
      <c r="A41" s="19" t="s">
        <v>66</v>
      </c>
      <c r="B41" s="15" t="s">
        <v>32</v>
      </c>
      <c r="C41" s="20">
        <v>72950317</v>
      </c>
      <c r="D41" s="20"/>
      <c r="E41" s="21">
        <v>139118528</v>
      </c>
      <c r="F41" s="22">
        <v>132118528</v>
      </c>
      <c r="G41" s="22"/>
      <c r="H41" s="22"/>
      <c r="I41" s="22">
        <v>5746452</v>
      </c>
      <c r="J41" s="22">
        <v>5746452</v>
      </c>
      <c r="K41" s="22">
        <v>8870967</v>
      </c>
      <c r="L41" s="22">
        <v>8757197</v>
      </c>
      <c r="M41" s="22">
        <v>12205867</v>
      </c>
      <c r="N41" s="22">
        <v>29834031</v>
      </c>
      <c r="O41" s="22">
        <v>5371375</v>
      </c>
      <c r="P41" s="22">
        <v>4889533</v>
      </c>
      <c r="Q41" s="22">
        <v>4556487</v>
      </c>
      <c r="R41" s="22">
        <v>14817395</v>
      </c>
      <c r="S41" s="22"/>
      <c r="T41" s="22"/>
      <c r="U41" s="22"/>
      <c r="V41" s="22"/>
      <c r="W41" s="22">
        <v>50397878</v>
      </c>
      <c r="X41" s="22">
        <v>99088884</v>
      </c>
      <c r="Y41" s="22">
        <v>-48691006</v>
      </c>
      <c r="Z41" s="23">
        <v>-49.13871671014077</v>
      </c>
      <c r="AA41" s="20">
        <v>132118528</v>
      </c>
    </row>
    <row r="42" spans="1:27" ht="13.5" x14ac:dyDescent="0.25">
      <c r="A42" s="19" t="s">
        <v>67</v>
      </c>
      <c r="B42" s="15" t="s">
        <v>32</v>
      </c>
      <c r="C42" s="20">
        <v>272914</v>
      </c>
      <c r="D42" s="20"/>
      <c r="E42" s="21">
        <v>5444139</v>
      </c>
      <c r="F42" s="22">
        <v>5444139</v>
      </c>
      <c r="G42" s="22">
        <v>7461</v>
      </c>
      <c r="H42" s="22"/>
      <c r="I42" s="22">
        <v>8897</v>
      </c>
      <c r="J42" s="22">
        <v>16358</v>
      </c>
      <c r="K42" s="22">
        <v>39303</v>
      </c>
      <c r="L42" s="22">
        <v>9070</v>
      </c>
      <c r="M42" s="22">
        <v>8465</v>
      </c>
      <c r="N42" s="22">
        <v>56838</v>
      </c>
      <c r="O42" s="22">
        <v>5615</v>
      </c>
      <c r="P42" s="22">
        <v>6392</v>
      </c>
      <c r="Q42" s="22">
        <v>6651</v>
      </c>
      <c r="R42" s="22">
        <v>18658</v>
      </c>
      <c r="S42" s="22"/>
      <c r="T42" s="22"/>
      <c r="U42" s="22"/>
      <c r="V42" s="22"/>
      <c r="W42" s="22">
        <v>91854</v>
      </c>
      <c r="X42" s="22">
        <v>4083102</v>
      </c>
      <c r="Y42" s="22">
        <v>-3991248</v>
      </c>
      <c r="Z42" s="23">
        <v>-97.750386838242093</v>
      </c>
      <c r="AA42" s="20">
        <v>5444139</v>
      </c>
    </row>
    <row r="43" spans="1:27" ht="13.5" x14ac:dyDescent="0.25">
      <c r="A43" s="19" t="s">
        <v>68</v>
      </c>
      <c r="B43" s="15" t="s">
        <v>32</v>
      </c>
      <c r="C43" s="20">
        <v>945632963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3160392</v>
      </c>
      <c r="D44" s="20"/>
      <c r="E44" s="21">
        <v>5427899</v>
      </c>
      <c r="F44" s="22">
        <v>5427899</v>
      </c>
      <c r="G44" s="22">
        <v>116227</v>
      </c>
      <c r="H44" s="22"/>
      <c r="I44" s="22">
        <v>434976</v>
      </c>
      <c r="J44" s="22">
        <v>551203</v>
      </c>
      <c r="K44" s="22">
        <v>76998</v>
      </c>
      <c r="L44" s="22">
        <v>38585</v>
      </c>
      <c r="M44" s="22">
        <v>595486</v>
      </c>
      <c r="N44" s="22">
        <v>711069</v>
      </c>
      <c r="O44" s="22">
        <v>42903</v>
      </c>
      <c r="P44" s="22">
        <v>43564</v>
      </c>
      <c r="Q44" s="22">
        <v>202920</v>
      </c>
      <c r="R44" s="22">
        <v>289387</v>
      </c>
      <c r="S44" s="22"/>
      <c r="T44" s="22"/>
      <c r="U44" s="22"/>
      <c r="V44" s="22"/>
      <c r="W44" s="22">
        <v>1551659</v>
      </c>
      <c r="X44" s="22">
        <v>4070961</v>
      </c>
      <c r="Y44" s="22">
        <v>-2519302</v>
      </c>
      <c r="Z44" s="23">
        <v>-61.884699951682165</v>
      </c>
      <c r="AA44" s="20">
        <v>5427899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4315957059</v>
      </c>
      <c r="D47" s="29">
        <f t="shared" ref="D47:Y47" si="1">SUM(D34:D46)</f>
        <v>0</v>
      </c>
      <c r="E47" s="30">
        <f t="shared" si="1"/>
        <v>3637615223</v>
      </c>
      <c r="F47" s="31">
        <f t="shared" si="1"/>
        <v>3473076937</v>
      </c>
      <c r="G47" s="31">
        <f t="shared" si="1"/>
        <v>13133177</v>
      </c>
      <c r="H47" s="31">
        <f t="shared" si="1"/>
        <v>0</v>
      </c>
      <c r="I47" s="31">
        <f t="shared" si="1"/>
        <v>238524778</v>
      </c>
      <c r="J47" s="31">
        <f t="shared" si="1"/>
        <v>251657955</v>
      </c>
      <c r="K47" s="31">
        <f t="shared" si="1"/>
        <v>397014183</v>
      </c>
      <c r="L47" s="31">
        <f t="shared" si="1"/>
        <v>157675722</v>
      </c>
      <c r="M47" s="31">
        <f t="shared" si="1"/>
        <v>159677699</v>
      </c>
      <c r="N47" s="31">
        <f t="shared" si="1"/>
        <v>714367604</v>
      </c>
      <c r="O47" s="31">
        <f t="shared" si="1"/>
        <v>147749386</v>
      </c>
      <c r="P47" s="31">
        <f t="shared" si="1"/>
        <v>149253617</v>
      </c>
      <c r="Q47" s="31">
        <f t="shared" si="1"/>
        <v>141640380</v>
      </c>
      <c r="R47" s="31">
        <f t="shared" si="1"/>
        <v>438643383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1404668942</v>
      </c>
      <c r="X47" s="31">
        <f t="shared" si="1"/>
        <v>2604807729</v>
      </c>
      <c r="Y47" s="31">
        <f t="shared" si="1"/>
        <v>-1200138787</v>
      </c>
      <c r="Z47" s="32">
        <f>+IF(X47&lt;&gt;0,+(Y47/X47)*100,0)</f>
        <v>-46.073987482398167</v>
      </c>
      <c r="AA47" s="29">
        <f>SUM(AA34:AA46)</f>
        <v>3473076937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-894556140</v>
      </c>
      <c r="D48" s="39">
        <f t="shared" si="2"/>
        <v>0</v>
      </c>
      <c r="E48" s="40">
        <f t="shared" si="2"/>
        <v>678952094</v>
      </c>
      <c r="F48" s="41">
        <f t="shared" si="2"/>
        <v>614552669</v>
      </c>
      <c r="G48" s="41">
        <f t="shared" si="2"/>
        <v>182142086</v>
      </c>
      <c r="H48" s="41">
        <f t="shared" si="2"/>
        <v>0</v>
      </c>
      <c r="I48" s="41">
        <f t="shared" si="2"/>
        <v>-60640883</v>
      </c>
      <c r="J48" s="41">
        <f t="shared" si="2"/>
        <v>121501203</v>
      </c>
      <c r="K48" s="41">
        <f t="shared" si="2"/>
        <v>-34604645</v>
      </c>
      <c r="L48" s="41">
        <f t="shared" si="2"/>
        <v>-35003935</v>
      </c>
      <c r="M48" s="41">
        <f t="shared" si="2"/>
        <v>21001838</v>
      </c>
      <c r="N48" s="41">
        <f t="shared" si="2"/>
        <v>-48606742</v>
      </c>
      <c r="O48" s="41">
        <f t="shared" si="2"/>
        <v>-6287432</v>
      </c>
      <c r="P48" s="41">
        <f t="shared" si="2"/>
        <v>-40741473</v>
      </c>
      <c r="Q48" s="41">
        <f t="shared" si="2"/>
        <v>-26460301</v>
      </c>
      <c r="R48" s="41">
        <f t="shared" si="2"/>
        <v>-73489206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-594745</v>
      </c>
      <c r="X48" s="41">
        <f t="shared" si="2"/>
        <v>460914471</v>
      </c>
      <c r="Y48" s="41">
        <f t="shared" si="2"/>
        <v>-461509216</v>
      </c>
      <c r="Z48" s="42">
        <f>+IF(X48&lt;&gt;0,+(Y48/X48)*100,0)</f>
        <v>-100.12903587051838</v>
      </c>
      <c r="AA48" s="39">
        <f>+AA32-AA47</f>
        <v>614552669</v>
      </c>
    </row>
    <row r="49" spans="1:27" ht="25.5" x14ac:dyDescent="0.25">
      <c r="A49" s="43" t="s">
        <v>74</v>
      </c>
      <c r="B49" s="15" t="s">
        <v>32</v>
      </c>
      <c r="C49" s="20">
        <v>26009151</v>
      </c>
      <c r="D49" s="20"/>
      <c r="E49" s="21">
        <v>31000000</v>
      </c>
      <c r="F49" s="22">
        <v>44660000</v>
      </c>
      <c r="G49" s="22"/>
      <c r="H49" s="22"/>
      <c r="I49" s="22"/>
      <c r="J49" s="22"/>
      <c r="K49" s="22">
        <v>8292557</v>
      </c>
      <c r="L49" s="22">
        <v>5050685</v>
      </c>
      <c r="M49" s="22">
        <v>2011896</v>
      </c>
      <c r="N49" s="22">
        <v>15355138</v>
      </c>
      <c r="O49" s="22"/>
      <c r="P49" s="22"/>
      <c r="Q49" s="22"/>
      <c r="R49" s="22"/>
      <c r="S49" s="22"/>
      <c r="T49" s="22"/>
      <c r="U49" s="22"/>
      <c r="V49" s="22"/>
      <c r="W49" s="22">
        <v>15355138</v>
      </c>
      <c r="X49" s="22">
        <v>33494994</v>
      </c>
      <c r="Y49" s="22">
        <v>-18139856</v>
      </c>
      <c r="Z49" s="23">
        <v>-54.156916702239144</v>
      </c>
      <c r="AA49" s="20">
        <v>44660000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-868546989</v>
      </c>
      <c r="D51" s="48">
        <f t="shared" si="3"/>
        <v>0</v>
      </c>
      <c r="E51" s="49">
        <f t="shared" si="3"/>
        <v>709952094</v>
      </c>
      <c r="F51" s="50">
        <f t="shared" si="3"/>
        <v>659212669</v>
      </c>
      <c r="G51" s="50">
        <f t="shared" si="3"/>
        <v>182142086</v>
      </c>
      <c r="H51" s="50">
        <f t="shared" si="3"/>
        <v>0</v>
      </c>
      <c r="I51" s="50">
        <f t="shared" si="3"/>
        <v>-60640883</v>
      </c>
      <c r="J51" s="50">
        <f t="shared" si="3"/>
        <v>121501203</v>
      </c>
      <c r="K51" s="50">
        <f t="shared" si="3"/>
        <v>-26312088</v>
      </c>
      <c r="L51" s="50">
        <f t="shared" si="3"/>
        <v>-29953250</v>
      </c>
      <c r="M51" s="50">
        <f t="shared" si="3"/>
        <v>23013734</v>
      </c>
      <c r="N51" s="50">
        <f t="shared" si="3"/>
        <v>-33251604</v>
      </c>
      <c r="O51" s="50">
        <f t="shared" si="3"/>
        <v>-6287432</v>
      </c>
      <c r="P51" s="50">
        <f t="shared" si="3"/>
        <v>-40741473</v>
      </c>
      <c r="Q51" s="50">
        <f t="shared" si="3"/>
        <v>-26460301</v>
      </c>
      <c r="R51" s="50">
        <f t="shared" si="3"/>
        <v>-73489206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14760393</v>
      </c>
      <c r="X51" s="50">
        <f t="shared" si="3"/>
        <v>494409465</v>
      </c>
      <c r="Y51" s="50">
        <f t="shared" si="3"/>
        <v>-479649072</v>
      </c>
      <c r="Z51" s="51">
        <f>+IF(X51&lt;&gt;0,+(Y51/X51)*100,0)</f>
        <v>-97.014540771382684</v>
      </c>
      <c r="AA51" s="48">
        <f>SUM(AA48:AA50)</f>
        <v>659212669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-868546989</v>
      </c>
      <c r="D53" s="54">
        <f>+D51-D52</f>
        <v>0</v>
      </c>
      <c r="E53" s="55">
        <f t="shared" si="4"/>
        <v>709952094</v>
      </c>
      <c r="F53" s="56">
        <f t="shared" si="4"/>
        <v>659212669</v>
      </c>
      <c r="G53" s="56">
        <f t="shared" si="4"/>
        <v>182142086</v>
      </c>
      <c r="H53" s="56">
        <f t="shared" si="4"/>
        <v>0</v>
      </c>
      <c r="I53" s="56">
        <f t="shared" si="4"/>
        <v>-60640883</v>
      </c>
      <c r="J53" s="56">
        <f t="shared" si="4"/>
        <v>121501203</v>
      </c>
      <c r="K53" s="56">
        <f t="shared" si="4"/>
        <v>-26312088</v>
      </c>
      <c r="L53" s="56">
        <f t="shared" si="4"/>
        <v>-29953250</v>
      </c>
      <c r="M53" s="56">
        <f t="shared" si="4"/>
        <v>23013734</v>
      </c>
      <c r="N53" s="56">
        <f t="shared" si="4"/>
        <v>-33251604</v>
      </c>
      <c r="O53" s="56">
        <f t="shared" si="4"/>
        <v>-6287432</v>
      </c>
      <c r="P53" s="56">
        <f t="shared" si="4"/>
        <v>-40741473</v>
      </c>
      <c r="Q53" s="56">
        <f t="shared" si="4"/>
        <v>-26460301</v>
      </c>
      <c r="R53" s="56">
        <f t="shared" si="4"/>
        <v>-73489206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14760393</v>
      </c>
      <c r="X53" s="56">
        <f t="shared" si="4"/>
        <v>494409465</v>
      </c>
      <c r="Y53" s="56">
        <f t="shared" si="4"/>
        <v>-479649072</v>
      </c>
      <c r="Z53" s="57">
        <f>+IF(X53&lt;&gt;0,+(Y53/X53)*100,0)</f>
        <v>-97.014540771382684</v>
      </c>
      <c r="AA53" s="54">
        <f>+AA51-AA52</f>
        <v>659212669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-868546989</v>
      </c>
      <c r="D56" s="48">
        <f>SUM(D53:D55)</f>
        <v>0</v>
      </c>
      <c r="E56" s="49">
        <f t="shared" si="5"/>
        <v>709952094</v>
      </c>
      <c r="F56" s="50">
        <f t="shared" si="5"/>
        <v>659212669</v>
      </c>
      <c r="G56" s="50">
        <f t="shared" si="5"/>
        <v>182142086</v>
      </c>
      <c r="H56" s="50">
        <f t="shared" si="5"/>
        <v>0</v>
      </c>
      <c r="I56" s="50">
        <f t="shared" si="5"/>
        <v>-60640883</v>
      </c>
      <c r="J56" s="50">
        <f t="shared" si="5"/>
        <v>121501203</v>
      </c>
      <c r="K56" s="50">
        <f t="shared" si="5"/>
        <v>-26312088</v>
      </c>
      <c r="L56" s="50">
        <f t="shared" si="5"/>
        <v>-29953250</v>
      </c>
      <c r="M56" s="50">
        <f t="shared" si="5"/>
        <v>23013734</v>
      </c>
      <c r="N56" s="50">
        <f t="shared" si="5"/>
        <v>-33251604</v>
      </c>
      <c r="O56" s="50">
        <f t="shared" si="5"/>
        <v>-6287432</v>
      </c>
      <c r="P56" s="50">
        <f t="shared" si="5"/>
        <v>-40741473</v>
      </c>
      <c r="Q56" s="50">
        <f t="shared" si="5"/>
        <v>-26460301</v>
      </c>
      <c r="R56" s="50">
        <f t="shared" si="5"/>
        <v>-73489206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14760393</v>
      </c>
      <c r="X56" s="50">
        <f t="shared" si="5"/>
        <v>494409465</v>
      </c>
      <c r="Y56" s="50">
        <f t="shared" si="5"/>
        <v>-479649072</v>
      </c>
      <c r="Z56" s="51">
        <f>+IF(X56&lt;&gt;0,+(Y56/X56)*100,0)</f>
        <v>-97.014540771382684</v>
      </c>
      <c r="AA56" s="48">
        <f>SUM(AA53:AA55)</f>
        <v>659212669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-868546989</v>
      </c>
      <c r="D59" s="65">
        <f>SUM(D56:D58)</f>
        <v>0</v>
      </c>
      <c r="E59" s="66">
        <f t="shared" si="6"/>
        <v>709952094</v>
      </c>
      <c r="F59" s="67">
        <f t="shared" si="6"/>
        <v>659212669</v>
      </c>
      <c r="G59" s="67">
        <f t="shared" si="6"/>
        <v>182142086</v>
      </c>
      <c r="H59" s="67">
        <f t="shared" si="6"/>
        <v>0</v>
      </c>
      <c r="I59" s="67">
        <f t="shared" si="6"/>
        <v>-60640883</v>
      </c>
      <c r="J59" s="67">
        <f t="shared" si="6"/>
        <v>121501203</v>
      </c>
      <c r="K59" s="67">
        <f t="shared" si="6"/>
        <v>-26312088</v>
      </c>
      <c r="L59" s="67">
        <f t="shared" si="6"/>
        <v>-29953250</v>
      </c>
      <c r="M59" s="67">
        <f t="shared" si="6"/>
        <v>23013734</v>
      </c>
      <c r="N59" s="67">
        <f t="shared" si="6"/>
        <v>-33251604</v>
      </c>
      <c r="O59" s="67">
        <f t="shared" si="6"/>
        <v>-6287432</v>
      </c>
      <c r="P59" s="67">
        <f t="shared" si="6"/>
        <v>-40741473</v>
      </c>
      <c r="Q59" s="67">
        <f t="shared" si="6"/>
        <v>-26460301</v>
      </c>
      <c r="R59" s="67">
        <f t="shared" si="6"/>
        <v>-73489206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14760393</v>
      </c>
      <c r="X59" s="67">
        <f t="shared" si="6"/>
        <v>494409465</v>
      </c>
      <c r="Y59" s="67">
        <f t="shared" si="6"/>
        <v>-479649072</v>
      </c>
      <c r="Z59" s="68">
        <f>+IF(X59&lt;&gt;0,+(Y59/X59)*100,0)</f>
        <v>-97.014540771382684</v>
      </c>
      <c r="AA59" s="65">
        <f>SUM(AA56:AA58)</f>
        <v>659212669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44953842</v>
      </c>
      <c r="D6" s="20"/>
      <c r="E6" s="21">
        <v>64130590</v>
      </c>
      <c r="F6" s="22">
        <v>64130590</v>
      </c>
      <c r="G6" s="22"/>
      <c r="H6" s="22">
        <v>1353414</v>
      </c>
      <c r="I6" s="22">
        <v>-60131</v>
      </c>
      <c r="J6" s="22">
        <v>1293283</v>
      </c>
      <c r="K6" s="22">
        <v>11815941</v>
      </c>
      <c r="L6" s="22">
        <v>699859</v>
      </c>
      <c r="M6" s="22">
        <v>533582</v>
      </c>
      <c r="N6" s="22">
        <v>13049382</v>
      </c>
      <c r="O6" s="22">
        <v>239778</v>
      </c>
      <c r="P6" s="22">
        <v>836547</v>
      </c>
      <c r="Q6" s="22">
        <v>20459903</v>
      </c>
      <c r="R6" s="22">
        <v>21536228</v>
      </c>
      <c r="S6" s="22"/>
      <c r="T6" s="22"/>
      <c r="U6" s="22"/>
      <c r="V6" s="22"/>
      <c r="W6" s="22">
        <v>35878893</v>
      </c>
      <c r="X6" s="22">
        <v>48097942</v>
      </c>
      <c r="Y6" s="22">
        <v>-12219049</v>
      </c>
      <c r="Z6" s="23">
        <v>-25.404515228530983</v>
      </c>
      <c r="AA6" s="20">
        <v>64130590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44953842</v>
      </c>
      <c r="D32" s="29">
        <f t="shared" ref="D32:Y32" si="0">SUM(D6:D31)</f>
        <v>0</v>
      </c>
      <c r="E32" s="30">
        <f t="shared" si="0"/>
        <v>64130590</v>
      </c>
      <c r="F32" s="31">
        <f t="shared" si="0"/>
        <v>64130590</v>
      </c>
      <c r="G32" s="31">
        <f t="shared" si="0"/>
        <v>0</v>
      </c>
      <c r="H32" s="31">
        <f t="shared" si="0"/>
        <v>1353414</v>
      </c>
      <c r="I32" s="31">
        <f t="shared" si="0"/>
        <v>-60131</v>
      </c>
      <c r="J32" s="31">
        <f t="shared" si="0"/>
        <v>1293283</v>
      </c>
      <c r="K32" s="31">
        <f t="shared" si="0"/>
        <v>11815941</v>
      </c>
      <c r="L32" s="31">
        <f t="shared" si="0"/>
        <v>699859</v>
      </c>
      <c r="M32" s="31">
        <f t="shared" si="0"/>
        <v>533582</v>
      </c>
      <c r="N32" s="31">
        <f t="shared" si="0"/>
        <v>13049382</v>
      </c>
      <c r="O32" s="31">
        <f t="shared" si="0"/>
        <v>239778</v>
      </c>
      <c r="P32" s="31">
        <f t="shared" si="0"/>
        <v>836547</v>
      </c>
      <c r="Q32" s="31">
        <f t="shared" si="0"/>
        <v>20459903</v>
      </c>
      <c r="R32" s="31">
        <f t="shared" si="0"/>
        <v>21536228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35878893</v>
      </c>
      <c r="X32" s="31">
        <f t="shared" si="0"/>
        <v>48097942</v>
      </c>
      <c r="Y32" s="31">
        <f t="shared" si="0"/>
        <v>-12219049</v>
      </c>
      <c r="Z32" s="32">
        <f>+IF(X32&lt;&gt;0,+(Y32/X32)*100,0)</f>
        <v>-25.404515228530983</v>
      </c>
      <c r="AA32" s="29">
        <f>SUM(AA6:AA31)</f>
        <v>64130590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2432787</v>
      </c>
      <c r="D34" s="20"/>
      <c r="E34" s="21">
        <v>1824270</v>
      </c>
      <c r="F34" s="22">
        <v>2532622</v>
      </c>
      <c r="G34" s="22"/>
      <c r="H34" s="22"/>
      <c r="I34" s="22">
        <v>720252</v>
      </c>
      <c r="J34" s="22">
        <v>720252</v>
      </c>
      <c r="K34" s="22"/>
      <c r="L34" s="22">
        <v>283146</v>
      </c>
      <c r="M34" s="22"/>
      <c r="N34" s="22">
        <v>283146</v>
      </c>
      <c r="O34" s="22">
        <v>232237</v>
      </c>
      <c r="P34" s="22"/>
      <c r="Q34" s="22">
        <v>245872</v>
      </c>
      <c r="R34" s="22">
        <v>478109</v>
      </c>
      <c r="S34" s="22"/>
      <c r="T34" s="22"/>
      <c r="U34" s="22"/>
      <c r="V34" s="22"/>
      <c r="W34" s="22">
        <v>1481507</v>
      </c>
      <c r="X34" s="22">
        <v>1899459</v>
      </c>
      <c r="Y34" s="22">
        <v>-417952</v>
      </c>
      <c r="Z34" s="23">
        <v>-22.003738959356323</v>
      </c>
      <c r="AA34" s="20">
        <v>2532622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43568781</v>
      </c>
      <c r="D36" s="20"/>
      <c r="E36" s="21">
        <v>39683667</v>
      </c>
      <c r="F36" s="22">
        <v>39683667</v>
      </c>
      <c r="G36" s="22"/>
      <c r="H36" s="22"/>
      <c r="I36" s="22"/>
      <c r="J36" s="22"/>
      <c r="K36" s="22"/>
      <c r="L36" s="22"/>
      <c r="M36" s="22"/>
      <c r="N36" s="22"/>
      <c r="O36" s="22">
        <v>34257395</v>
      </c>
      <c r="P36" s="22"/>
      <c r="Q36" s="22">
        <v>-1</v>
      </c>
      <c r="R36" s="22">
        <v>34257394</v>
      </c>
      <c r="S36" s="22"/>
      <c r="T36" s="22"/>
      <c r="U36" s="22"/>
      <c r="V36" s="22"/>
      <c r="W36" s="22">
        <v>34257394</v>
      </c>
      <c r="X36" s="22">
        <v>29762751</v>
      </c>
      <c r="Y36" s="22">
        <v>4494643</v>
      </c>
      <c r="Z36" s="23">
        <v>15.101571087968313</v>
      </c>
      <c r="AA36" s="20">
        <v>39683667</v>
      </c>
    </row>
    <row r="37" spans="1:27" ht="13.5" x14ac:dyDescent="0.25">
      <c r="A37" s="19" t="s">
        <v>63</v>
      </c>
      <c r="B37" s="15" t="s">
        <v>32</v>
      </c>
      <c r="C37" s="20">
        <v>3097826</v>
      </c>
      <c r="D37" s="20"/>
      <c r="E37" s="21">
        <v>6666768</v>
      </c>
      <c r="F37" s="22">
        <v>5656947</v>
      </c>
      <c r="G37" s="22"/>
      <c r="H37" s="22">
        <v>171926</v>
      </c>
      <c r="I37" s="22"/>
      <c r="J37" s="22">
        <v>171926</v>
      </c>
      <c r="K37" s="22">
        <v>262360</v>
      </c>
      <c r="L37" s="22">
        <v>1634207</v>
      </c>
      <c r="M37" s="22">
        <v>954960</v>
      </c>
      <c r="N37" s="22">
        <v>2851527</v>
      </c>
      <c r="O37" s="22"/>
      <c r="P37" s="22"/>
      <c r="Q37" s="22">
        <v>890350</v>
      </c>
      <c r="R37" s="22">
        <v>890350</v>
      </c>
      <c r="S37" s="22"/>
      <c r="T37" s="22"/>
      <c r="U37" s="22"/>
      <c r="V37" s="22"/>
      <c r="W37" s="22">
        <v>3913803</v>
      </c>
      <c r="X37" s="22">
        <v>4242711</v>
      </c>
      <c r="Y37" s="22">
        <v>-328908</v>
      </c>
      <c r="Z37" s="23">
        <v>-7.7523074279629238</v>
      </c>
      <c r="AA37" s="20">
        <v>5656947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1721290</v>
      </c>
      <c r="F38" s="22">
        <v>1721290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1290967</v>
      </c>
      <c r="Y38" s="22">
        <v>-1290967</v>
      </c>
      <c r="Z38" s="23">
        <v>-100</v>
      </c>
      <c r="AA38" s="20">
        <v>1721290</v>
      </c>
    </row>
    <row r="39" spans="1:27" ht="13.5" x14ac:dyDescent="0.25">
      <c r="A39" s="19" t="s">
        <v>65</v>
      </c>
      <c r="B39" s="15" t="s">
        <v>32</v>
      </c>
      <c r="C39" s="20">
        <v>4410606</v>
      </c>
      <c r="D39" s="20"/>
      <c r="E39" s="21">
        <v>9113779</v>
      </c>
      <c r="F39" s="22">
        <v>9113779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6835333</v>
      </c>
      <c r="Y39" s="22">
        <v>-6835333</v>
      </c>
      <c r="Z39" s="23">
        <v>-100</v>
      </c>
      <c r="AA39" s="20">
        <v>9113779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11733389</v>
      </c>
      <c r="D41" s="20"/>
      <c r="E41" s="21">
        <v>3704240</v>
      </c>
      <c r="F41" s="22">
        <v>2051459</v>
      </c>
      <c r="G41" s="22"/>
      <c r="H41" s="22"/>
      <c r="I41" s="22">
        <v>193654</v>
      </c>
      <c r="J41" s="22">
        <v>193654</v>
      </c>
      <c r="K41" s="22">
        <v>1759199</v>
      </c>
      <c r="L41" s="22"/>
      <c r="M41" s="22">
        <v>54755</v>
      </c>
      <c r="N41" s="22">
        <v>1813954</v>
      </c>
      <c r="O41" s="22"/>
      <c r="P41" s="22"/>
      <c r="Q41" s="22"/>
      <c r="R41" s="22"/>
      <c r="S41" s="22"/>
      <c r="T41" s="22"/>
      <c r="U41" s="22"/>
      <c r="V41" s="22"/>
      <c r="W41" s="22">
        <v>2007608</v>
      </c>
      <c r="X41" s="22">
        <v>1538591</v>
      </c>
      <c r="Y41" s="22">
        <v>469017</v>
      </c>
      <c r="Z41" s="23">
        <v>30.483539810124977</v>
      </c>
      <c r="AA41" s="20">
        <v>2051459</v>
      </c>
    </row>
    <row r="42" spans="1:27" ht="13.5" x14ac:dyDescent="0.25">
      <c r="A42" s="19" t="s">
        <v>67</v>
      </c>
      <c r="B42" s="15" t="s">
        <v>32</v>
      </c>
      <c r="C42" s="20">
        <v>864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1446359</v>
      </c>
      <c r="D44" s="20"/>
      <c r="E44" s="21">
        <v>1067975</v>
      </c>
      <c r="F44" s="22">
        <v>2067975</v>
      </c>
      <c r="G44" s="22"/>
      <c r="H44" s="22">
        <v>287716</v>
      </c>
      <c r="I44" s="22">
        <v>23677</v>
      </c>
      <c r="J44" s="22">
        <v>311393</v>
      </c>
      <c r="K44" s="22"/>
      <c r="L44" s="22">
        <v>2745</v>
      </c>
      <c r="M44" s="22"/>
      <c r="N44" s="22">
        <v>2745</v>
      </c>
      <c r="O44" s="22">
        <v>486100</v>
      </c>
      <c r="P44" s="22">
        <v>153417</v>
      </c>
      <c r="Q44" s="22">
        <v>678173</v>
      </c>
      <c r="R44" s="22">
        <v>1317690</v>
      </c>
      <c r="S44" s="22"/>
      <c r="T44" s="22"/>
      <c r="U44" s="22"/>
      <c r="V44" s="22"/>
      <c r="W44" s="22">
        <v>1631828</v>
      </c>
      <c r="X44" s="22">
        <v>1550978</v>
      </c>
      <c r="Y44" s="22">
        <v>80850</v>
      </c>
      <c r="Z44" s="23">
        <v>5.2128398984382756</v>
      </c>
      <c r="AA44" s="20">
        <v>2067975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66690612</v>
      </c>
      <c r="D47" s="29">
        <f t="shared" ref="D47:Y47" si="1">SUM(D34:D46)</f>
        <v>0</v>
      </c>
      <c r="E47" s="30">
        <f t="shared" si="1"/>
        <v>63781989</v>
      </c>
      <c r="F47" s="31">
        <f t="shared" si="1"/>
        <v>62827739</v>
      </c>
      <c r="G47" s="31">
        <f t="shared" si="1"/>
        <v>0</v>
      </c>
      <c r="H47" s="31">
        <f t="shared" si="1"/>
        <v>459642</v>
      </c>
      <c r="I47" s="31">
        <f t="shared" si="1"/>
        <v>937583</v>
      </c>
      <c r="J47" s="31">
        <f t="shared" si="1"/>
        <v>1397225</v>
      </c>
      <c r="K47" s="31">
        <f t="shared" si="1"/>
        <v>2021559</v>
      </c>
      <c r="L47" s="31">
        <f t="shared" si="1"/>
        <v>1920098</v>
      </c>
      <c r="M47" s="31">
        <f t="shared" si="1"/>
        <v>1009715</v>
      </c>
      <c r="N47" s="31">
        <f t="shared" si="1"/>
        <v>4951372</v>
      </c>
      <c r="O47" s="31">
        <f t="shared" si="1"/>
        <v>34975732</v>
      </c>
      <c r="P47" s="31">
        <f t="shared" si="1"/>
        <v>153417</v>
      </c>
      <c r="Q47" s="31">
        <f t="shared" si="1"/>
        <v>1814394</v>
      </c>
      <c r="R47" s="31">
        <f t="shared" si="1"/>
        <v>36943543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43292140</v>
      </c>
      <c r="X47" s="31">
        <f t="shared" si="1"/>
        <v>47120790</v>
      </c>
      <c r="Y47" s="31">
        <f t="shared" si="1"/>
        <v>-3828650</v>
      </c>
      <c r="Z47" s="32">
        <f>+IF(X47&lt;&gt;0,+(Y47/X47)*100,0)</f>
        <v>-8.1251821117600116</v>
      </c>
      <c r="AA47" s="29">
        <f>SUM(AA34:AA46)</f>
        <v>62827739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-21736770</v>
      </c>
      <c r="D48" s="39">
        <f t="shared" si="2"/>
        <v>0</v>
      </c>
      <c r="E48" s="40">
        <f t="shared" si="2"/>
        <v>348601</v>
      </c>
      <c r="F48" s="41">
        <f t="shared" si="2"/>
        <v>1302851</v>
      </c>
      <c r="G48" s="41">
        <f t="shared" si="2"/>
        <v>0</v>
      </c>
      <c r="H48" s="41">
        <f t="shared" si="2"/>
        <v>893772</v>
      </c>
      <c r="I48" s="41">
        <f t="shared" si="2"/>
        <v>-997714</v>
      </c>
      <c r="J48" s="41">
        <f t="shared" si="2"/>
        <v>-103942</v>
      </c>
      <c r="K48" s="41">
        <f t="shared" si="2"/>
        <v>9794382</v>
      </c>
      <c r="L48" s="41">
        <f t="shared" si="2"/>
        <v>-1220239</v>
      </c>
      <c r="M48" s="41">
        <f t="shared" si="2"/>
        <v>-476133</v>
      </c>
      <c r="N48" s="41">
        <f t="shared" si="2"/>
        <v>8098010</v>
      </c>
      <c r="O48" s="41">
        <f t="shared" si="2"/>
        <v>-34735954</v>
      </c>
      <c r="P48" s="41">
        <f t="shared" si="2"/>
        <v>683130</v>
      </c>
      <c r="Q48" s="41">
        <f t="shared" si="2"/>
        <v>18645509</v>
      </c>
      <c r="R48" s="41">
        <f t="shared" si="2"/>
        <v>-15407315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-7413247</v>
      </c>
      <c r="X48" s="41">
        <f t="shared" si="2"/>
        <v>977152</v>
      </c>
      <c r="Y48" s="41">
        <f t="shared" si="2"/>
        <v>-8390399</v>
      </c>
      <c r="Z48" s="42">
        <f>+IF(X48&lt;&gt;0,+(Y48/X48)*100,0)</f>
        <v>-858.65853009562477</v>
      </c>
      <c r="AA48" s="39">
        <f>+AA32-AA47</f>
        <v>1302851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-21736770</v>
      </c>
      <c r="D51" s="48">
        <f t="shared" si="3"/>
        <v>0</v>
      </c>
      <c r="E51" s="49">
        <f t="shared" si="3"/>
        <v>348601</v>
      </c>
      <c r="F51" s="50">
        <f t="shared" si="3"/>
        <v>1302851</v>
      </c>
      <c r="G51" s="50">
        <f t="shared" si="3"/>
        <v>0</v>
      </c>
      <c r="H51" s="50">
        <f t="shared" si="3"/>
        <v>893772</v>
      </c>
      <c r="I51" s="50">
        <f t="shared" si="3"/>
        <v>-997714</v>
      </c>
      <c r="J51" s="50">
        <f t="shared" si="3"/>
        <v>-103942</v>
      </c>
      <c r="K51" s="50">
        <f t="shared" si="3"/>
        <v>9794382</v>
      </c>
      <c r="L51" s="50">
        <f t="shared" si="3"/>
        <v>-1220239</v>
      </c>
      <c r="M51" s="50">
        <f t="shared" si="3"/>
        <v>-476133</v>
      </c>
      <c r="N51" s="50">
        <f t="shared" si="3"/>
        <v>8098010</v>
      </c>
      <c r="O51" s="50">
        <f t="shared" si="3"/>
        <v>-34735954</v>
      </c>
      <c r="P51" s="50">
        <f t="shared" si="3"/>
        <v>683130</v>
      </c>
      <c r="Q51" s="50">
        <f t="shared" si="3"/>
        <v>18645509</v>
      </c>
      <c r="R51" s="50">
        <f t="shared" si="3"/>
        <v>-15407315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-7413247</v>
      </c>
      <c r="X51" s="50">
        <f t="shared" si="3"/>
        <v>977152</v>
      </c>
      <c r="Y51" s="50">
        <f t="shared" si="3"/>
        <v>-8390399</v>
      </c>
      <c r="Z51" s="51">
        <f>+IF(X51&lt;&gt;0,+(Y51/X51)*100,0)</f>
        <v>-858.65853009562477</v>
      </c>
      <c r="AA51" s="48">
        <f>SUM(AA48:AA50)</f>
        <v>1302851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-21736770</v>
      </c>
      <c r="D53" s="54">
        <f>+D51-D52</f>
        <v>0</v>
      </c>
      <c r="E53" s="55">
        <f t="shared" si="4"/>
        <v>348601</v>
      </c>
      <c r="F53" s="56">
        <f t="shared" si="4"/>
        <v>1302851</v>
      </c>
      <c r="G53" s="56">
        <f t="shared" si="4"/>
        <v>0</v>
      </c>
      <c r="H53" s="56">
        <f t="shared" si="4"/>
        <v>893772</v>
      </c>
      <c r="I53" s="56">
        <f t="shared" si="4"/>
        <v>-997714</v>
      </c>
      <c r="J53" s="56">
        <f t="shared" si="4"/>
        <v>-103942</v>
      </c>
      <c r="K53" s="56">
        <f t="shared" si="4"/>
        <v>9794382</v>
      </c>
      <c r="L53" s="56">
        <f t="shared" si="4"/>
        <v>-1220239</v>
      </c>
      <c r="M53" s="56">
        <f t="shared" si="4"/>
        <v>-476133</v>
      </c>
      <c r="N53" s="56">
        <f t="shared" si="4"/>
        <v>8098010</v>
      </c>
      <c r="O53" s="56">
        <f t="shared" si="4"/>
        <v>-34735954</v>
      </c>
      <c r="P53" s="56">
        <f t="shared" si="4"/>
        <v>683130</v>
      </c>
      <c r="Q53" s="56">
        <f t="shared" si="4"/>
        <v>18645509</v>
      </c>
      <c r="R53" s="56">
        <f t="shared" si="4"/>
        <v>-15407315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-7413247</v>
      </c>
      <c r="X53" s="56">
        <f t="shared" si="4"/>
        <v>977152</v>
      </c>
      <c r="Y53" s="56">
        <f t="shared" si="4"/>
        <v>-8390399</v>
      </c>
      <c r="Z53" s="57">
        <f>+IF(X53&lt;&gt;0,+(Y53/X53)*100,0)</f>
        <v>-858.65853009562477</v>
      </c>
      <c r="AA53" s="54">
        <f>+AA51-AA52</f>
        <v>1302851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-21736770</v>
      </c>
      <c r="D56" s="48">
        <f>SUM(D53:D55)</f>
        <v>0</v>
      </c>
      <c r="E56" s="49">
        <f t="shared" si="5"/>
        <v>348601</v>
      </c>
      <c r="F56" s="50">
        <f t="shared" si="5"/>
        <v>1302851</v>
      </c>
      <c r="G56" s="50">
        <f t="shared" si="5"/>
        <v>0</v>
      </c>
      <c r="H56" s="50">
        <f t="shared" si="5"/>
        <v>893772</v>
      </c>
      <c r="I56" s="50">
        <f t="shared" si="5"/>
        <v>-997714</v>
      </c>
      <c r="J56" s="50">
        <f t="shared" si="5"/>
        <v>-103942</v>
      </c>
      <c r="K56" s="50">
        <f t="shared" si="5"/>
        <v>9794382</v>
      </c>
      <c r="L56" s="50">
        <f t="shared" si="5"/>
        <v>-1220239</v>
      </c>
      <c r="M56" s="50">
        <f t="shared" si="5"/>
        <v>-476133</v>
      </c>
      <c r="N56" s="50">
        <f t="shared" si="5"/>
        <v>8098010</v>
      </c>
      <c r="O56" s="50">
        <f t="shared" si="5"/>
        <v>-34735954</v>
      </c>
      <c r="P56" s="50">
        <f t="shared" si="5"/>
        <v>683130</v>
      </c>
      <c r="Q56" s="50">
        <f t="shared" si="5"/>
        <v>18645509</v>
      </c>
      <c r="R56" s="50">
        <f t="shared" si="5"/>
        <v>-15407315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-7413247</v>
      </c>
      <c r="X56" s="50">
        <f t="shared" si="5"/>
        <v>977152</v>
      </c>
      <c r="Y56" s="50">
        <f t="shared" si="5"/>
        <v>-8390399</v>
      </c>
      <c r="Z56" s="51">
        <f>+IF(X56&lt;&gt;0,+(Y56/X56)*100,0)</f>
        <v>-858.65853009562477</v>
      </c>
      <c r="AA56" s="48">
        <f>SUM(AA53:AA55)</f>
        <v>1302851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-21736770</v>
      </c>
      <c r="D59" s="65">
        <f>SUM(D56:D58)</f>
        <v>0</v>
      </c>
      <c r="E59" s="66">
        <f t="shared" si="6"/>
        <v>348601</v>
      </c>
      <c r="F59" s="67">
        <f t="shared" si="6"/>
        <v>1302851</v>
      </c>
      <c r="G59" s="67">
        <f t="shared" si="6"/>
        <v>0</v>
      </c>
      <c r="H59" s="67">
        <f t="shared" si="6"/>
        <v>893772</v>
      </c>
      <c r="I59" s="67">
        <f t="shared" si="6"/>
        <v>-997714</v>
      </c>
      <c r="J59" s="67">
        <f t="shared" si="6"/>
        <v>-103942</v>
      </c>
      <c r="K59" s="67">
        <f t="shared" si="6"/>
        <v>9794382</v>
      </c>
      <c r="L59" s="67">
        <f t="shared" si="6"/>
        <v>-1220239</v>
      </c>
      <c r="M59" s="67">
        <f t="shared" si="6"/>
        <v>-476133</v>
      </c>
      <c r="N59" s="67">
        <f t="shared" si="6"/>
        <v>8098010</v>
      </c>
      <c r="O59" s="67">
        <f t="shared" si="6"/>
        <v>-34735954</v>
      </c>
      <c r="P59" s="67">
        <f t="shared" si="6"/>
        <v>683130</v>
      </c>
      <c r="Q59" s="67">
        <f t="shared" si="6"/>
        <v>18645509</v>
      </c>
      <c r="R59" s="67">
        <f t="shared" si="6"/>
        <v>-15407315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-7413247</v>
      </c>
      <c r="X59" s="67">
        <f t="shared" si="6"/>
        <v>977152</v>
      </c>
      <c r="Y59" s="67">
        <f t="shared" si="6"/>
        <v>-8390399</v>
      </c>
      <c r="Z59" s="68">
        <f>+IF(X59&lt;&gt;0,+(Y59/X59)*100,0)</f>
        <v>-858.65853009562477</v>
      </c>
      <c r="AA59" s="65">
        <f>SUM(AA56:AA58)</f>
        <v>1302851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350000</v>
      </c>
      <c r="D25" s="20"/>
      <c r="E25" s="21">
        <v>4000000</v>
      </c>
      <c r="F25" s="22">
        <v>4000000</v>
      </c>
      <c r="G25" s="22"/>
      <c r="H25" s="22"/>
      <c r="I25" s="22">
        <v>2513520</v>
      </c>
      <c r="J25" s="22">
        <v>2513520</v>
      </c>
      <c r="K25" s="22"/>
      <c r="L25" s="22"/>
      <c r="M25" s="22">
        <v>-1018520</v>
      </c>
      <c r="N25" s="22">
        <v>-1018520</v>
      </c>
      <c r="O25" s="22"/>
      <c r="P25" s="22"/>
      <c r="Q25" s="22"/>
      <c r="R25" s="22"/>
      <c r="S25" s="22"/>
      <c r="T25" s="22"/>
      <c r="U25" s="22"/>
      <c r="V25" s="22"/>
      <c r="W25" s="22">
        <v>1495000</v>
      </c>
      <c r="X25" s="22">
        <v>2999997</v>
      </c>
      <c r="Y25" s="22">
        <v>-1504997</v>
      </c>
      <c r="Z25" s="23">
        <v>-50.166616833283499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350000</v>
      </c>
      <c r="D32" s="29">
        <f t="shared" ref="D32:Y32" si="0">SUM(D6:D31)</f>
        <v>0</v>
      </c>
      <c r="E32" s="30">
        <f t="shared" si="0"/>
        <v>4000000</v>
      </c>
      <c r="F32" s="31">
        <f t="shared" si="0"/>
        <v>4000000</v>
      </c>
      <c r="G32" s="31">
        <f t="shared" si="0"/>
        <v>0</v>
      </c>
      <c r="H32" s="31">
        <f t="shared" si="0"/>
        <v>0</v>
      </c>
      <c r="I32" s="31">
        <f t="shared" si="0"/>
        <v>2513520</v>
      </c>
      <c r="J32" s="31">
        <f t="shared" si="0"/>
        <v>2513520</v>
      </c>
      <c r="K32" s="31">
        <f t="shared" si="0"/>
        <v>0</v>
      </c>
      <c r="L32" s="31">
        <f t="shared" si="0"/>
        <v>0</v>
      </c>
      <c r="M32" s="31">
        <f t="shared" si="0"/>
        <v>-1018520</v>
      </c>
      <c r="N32" s="31">
        <f t="shared" si="0"/>
        <v>-1018520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1495000</v>
      </c>
      <c r="X32" s="31">
        <f t="shared" si="0"/>
        <v>2999997</v>
      </c>
      <c r="Y32" s="31">
        <f t="shared" si="0"/>
        <v>-1504997</v>
      </c>
      <c r="Z32" s="32">
        <f>+IF(X32&lt;&gt;0,+(Y32/X32)*100,0)</f>
        <v>-50.166616833283499</v>
      </c>
      <c r="AA32" s="29">
        <f>SUM(AA6:AA31)</f>
        <v>4000000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5124472</v>
      </c>
      <c r="D34" s="20"/>
      <c r="E34" s="21">
        <v>4501166</v>
      </c>
      <c r="F34" s="22">
        <v>4501166</v>
      </c>
      <c r="G34" s="22">
        <v>374281</v>
      </c>
      <c r="H34" s="22">
        <v>510136</v>
      </c>
      <c r="I34" s="22">
        <v>463746</v>
      </c>
      <c r="J34" s="22">
        <v>1348163</v>
      </c>
      <c r="K34" s="22">
        <v>462154</v>
      </c>
      <c r="L34" s="22">
        <v>491192</v>
      </c>
      <c r="M34" s="22">
        <v>457864</v>
      </c>
      <c r="N34" s="22">
        <v>1411210</v>
      </c>
      <c r="O34" s="22">
        <v>454361</v>
      </c>
      <c r="P34" s="22">
        <v>348239</v>
      </c>
      <c r="Q34" s="22">
        <v>375289</v>
      </c>
      <c r="R34" s="22">
        <v>1177889</v>
      </c>
      <c r="S34" s="22"/>
      <c r="T34" s="22"/>
      <c r="U34" s="22"/>
      <c r="V34" s="22"/>
      <c r="W34" s="22">
        <v>3937262</v>
      </c>
      <c r="X34" s="22">
        <v>3375891</v>
      </c>
      <c r="Y34" s="22">
        <v>561371</v>
      </c>
      <c r="Z34" s="23">
        <v>16.628824805066277</v>
      </c>
      <c r="AA34" s="20">
        <v>4501166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33007250</v>
      </c>
      <c r="D36" s="20"/>
      <c r="E36" s="21">
        <v>25000000</v>
      </c>
      <c r="F36" s="22">
        <v>25000000</v>
      </c>
      <c r="G36" s="22">
        <v>2359157</v>
      </c>
      <c r="H36" s="22">
        <v>4402836</v>
      </c>
      <c r="I36" s="22">
        <v>830119</v>
      </c>
      <c r="J36" s="22">
        <v>7592112</v>
      </c>
      <c r="K36" s="22">
        <v>3348663</v>
      </c>
      <c r="L36" s="22">
        <v>2548578</v>
      </c>
      <c r="M36" s="22">
        <v>3064918</v>
      </c>
      <c r="N36" s="22">
        <v>8962159</v>
      </c>
      <c r="O36" s="22">
        <v>3084638</v>
      </c>
      <c r="P36" s="22">
        <v>2510429</v>
      </c>
      <c r="Q36" s="22">
        <v>4560155</v>
      </c>
      <c r="R36" s="22">
        <v>10155222</v>
      </c>
      <c r="S36" s="22"/>
      <c r="T36" s="22"/>
      <c r="U36" s="22"/>
      <c r="V36" s="22"/>
      <c r="W36" s="22">
        <v>26709493</v>
      </c>
      <c r="X36" s="22">
        <v>18750006</v>
      </c>
      <c r="Y36" s="22">
        <v>7959487</v>
      </c>
      <c r="Z36" s="23">
        <v>42.450583749146531</v>
      </c>
      <c r="AA36" s="20">
        <v>25000000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3479247</v>
      </c>
      <c r="D39" s="20"/>
      <c r="E39" s="21">
        <v>4206214</v>
      </c>
      <c r="F39" s="22">
        <v>4206214</v>
      </c>
      <c r="G39" s="22"/>
      <c r="H39" s="22"/>
      <c r="I39" s="22"/>
      <c r="J39" s="22"/>
      <c r="K39" s="22">
        <v>1165658</v>
      </c>
      <c r="L39" s="22"/>
      <c r="M39" s="22"/>
      <c r="N39" s="22">
        <v>1165658</v>
      </c>
      <c r="O39" s="22">
        <v>874243</v>
      </c>
      <c r="P39" s="22">
        <v>291414</v>
      </c>
      <c r="Q39" s="22">
        <v>291414</v>
      </c>
      <c r="R39" s="22">
        <v>1457071</v>
      </c>
      <c r="S39" s="22"/>
      <c r="T39" s="22"/>
      <c r="U39" s="22"/>
      <c r="V39" s="22"/>
      <c r="W39" s="22">
        <v>2622729</v>
      </c>
      <c r="X39" s="22">
        <v>3154662</v>
      </c>
      <c r="Y39" s="22">
        <v>-531933</v>
      </c>
      <c r="Z39" s="23">
        <v>-16.861806431243664</v>
      </c>
      <c r="AA39" s="20">
        <v>4206214</v>
      </c>
    </row>
    <row r="40" spans="1:27" ht="13.5" x14ac:dyDescent="0.25">
      <c r="A40" s="19" t="s">
        <v>40</v>
      </c>
      <c r="B40" s="15" t="s">
        <v>32</v>
      </c>
      <c r="C40" s="20">
        <v>161517</v>
      </c>
      <c r="D40" s="20"/>
      <c r="E40" s="21">
        <v>600000</v>
      </c>
      <c r="F40" s="22">
        <v>600000</v>
      </c>
      <c r="G40" s="22"/>
      <c r="H40" s="22"/>
      <c r="I40" s="22"/>
      <c r="J40" s="22"/>
      <c r="K40" s="22"/>
      <c r="L40" s="22"/>
      <c r="M40" s="22">
        <v>48357</v>
      </c>
      <c r="N40" s="22">
        <v>48357</v>
      </c>
      <c r="O40" s="22"/>
      <c r="P40" s="22"/>
      <c r="Q40" s="22"/>
      <c r="R40" s="22"/>
      <c r="S40" s="22"/>
      <c r="T40" s="22"/>
      <c r="U40" s="22"/>
      <c r="V40" s="22"/>
      <c r="W40" s="22">
        <v>48357</v>
      </c>
      <c r="X40" s="22">
        <v>450000</v>
      </c>
      <c r="Y40" s="22">
        <v>-401643</v>
      </c>
      <c r="Z40" s="23">
        <v>-89.254000000000005</v>
      </c>
      <c r="AA40" s="20">
        <v>600000</v>
      </c>
    </row>
    <row r="41" spans="1:27" ht="13.5" x14ac:dyDescent="0.25">
      <c r="A41" s="19" t="s">
        <v>66</v>
      </c>
      <c r="B41" s="15" t="s">
        <v>32</v>
      </c>
      <c r="C41" s="20">
        <v>1398177</v>
      </c>
      <c r="D41" s="20"/>
      <c r="E41" s="21">
        <v>4200000</v>
      </c>
      <c r="F41" s="22">
        <v>4200000</v>
      </c>
      <c r="G41" s="22"/>
      <c r="H41" s="22">
        <v>2238376</v>
      </c>
      <c r="I41" s="22"/>
      <c r="J41" s="22">
        <v>2238376</v>
      </c>
      <c r="K41" s="22">
        <v>9715</v>
      </c>
      <c r="L41" s="22">
        <v>1300000</v>
      </c>
      <c r="M41" s="22">
        <v>-2210149</v>
      </c>
      <c r="N41" s="22">
        <v>-900434</v>
      </c>
      <c r="O41" s="22"/>
      <c r="P41" s="22">
        <v>29860</v>
      </c>
      <c r="Q41" s="22"/>
      <c r="R41" s="22">
        <v>29860</v>
      </c>
      <c r="S41" s="22"/>
      <c r="T41" s="22"/>
      <c r="U41" s="22"/>
      <c r="V41" s="22"/>
      <c r="W41" s="22">
        <v>1367802</v>
      </c>
      <c r="X41" s="22">
        <v>3150009</v>
      </c>
      <c r="Y41" s="22">
        <v>-1782207</v>
      </c>
      <c r="Z41" s="23">
        <v>-56.577838349033293</v>
      </c>
      <c r="AA41" s="20">
        <v>4200000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43170663</v>
      </c>
      <c r="D47" s="29">
        <f t="shared" ref="D47:Y47" si="1">SUM(D34:D46)</f>
        <v>0</v>
      </c>
      <c r="E47" s="30">
        <f t="shared" si="1"/>
        <v>38507380</v>
      </c>
      <c r="F47" s="31">
        <f t="shared" si="1"/>
        <v>38507380</v>
      </c>
      <c r="G47" s="31">
        <f t="shared" si="1"/>
        <v>2733438</v>
      </c>
      <c r="H47" s="31">
        <f t="shared" si="1"/>
        <v>7151348</v>
      </c>
      <c r="I47" s="31">
        <f t="shared" si="1"/>
        <v>1293865</v>
      </c>
      <c r="J47" s="31">
        <f t="shared" si="1"/>
        <v>11178651</v>
      </c>
      <c r="K47" s="31">
        <f t="shared" si="1"/>
        <v>4986190</v>
      </c>
      <c r="L47" s="31">
        <f t="shared" si="1"/>
        <v>4339770</v>
      </c>
      <c r="M47" s="31">
        <f t="shared" si="1"/>
        <v>1360990</v>
      </c>
      <c r="N47" s="31">
        <f t="shared" si="1"/>
        <v>10686950</v>
      </c>
      <c r="O47" s="31">
        <f t="shared" si="1"/>
        <v>4413242</v>
      </c>
      <c r="P47" s="31">
        <f t="shared" si="1"/>
        <v>3179942</v>
      </c>
      <c r="Q47" s="31">
        <f t="shared" si="1"/>
        <v>5226858</v>
      </c>
      <c r="R47" s="31">
        <f t="shared" si="1"/>
        <v>12820042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34685643</v>
      </c>
      <c r="X47" s="31">
        <f t="shared" si="1"/>
        <v>28880568</v>
      </c>
      <c r="Y47" s="31">
        <f t="shared" si="1"/>
        <v>5805075</v>
      </c>
      <c r="Z47" s="32">
        <f>+IF(X47&lt;&gt;0,+(Y47/X47)*100,0)</f>
        <v>20.100279883692039</v>
      </c>
      <c r="AA47" s="29">
        <f>SUM(AA34:AA46)</f>
        <v>38507380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-42820663</v>
      </c>
      <c r="D48" s="39">
        <f t="shared" si="2"/>
        <v>0</v>
      </c>
      <c r="E48" s="40">
        <f t="shared" si="2"/>
        <v>-34507380</v>
      </c>
      <c r="F48" s="41">
        <f t="shared" si="2"/>
        <v>-34507380</v>
      </c>
      <c r="G48" s="41">
        <f t="shared" si="2"/>
        <v>-2733438</v>
      </c>
      <c r="H48" s="41">
        <f t="shared" si="2"/>
        <v>-7151348</v>
      </c>
      <c r="I48" s="41">
        <f t="shared" si="2"/>
        <v>1219655</v>
      </c>
      <c r="J48" s="41">
        <f t="shared" si="2"/>
        <v>-8665131</v>
      </c>
      <c r="K48" s="41">
        <f t="shared" si="2"/>
        <v>-4986190</v>
      </c>
      <c r="L48" s="41">
        <f t="shared" si="2"/>
        <v>-4339770</v>
      </c>
      <c r="M48" s="41">
        <f t="shared" si="2"/>
        <v>-2379510</v>
      </c>
      <c r="N48" s="41">
        <f t="shared" si="2"/>
        <v>-11705470</v>
      </c>
      <c r="O48" s="41">
        <f t="shared" si="2"/>
        <v>-4413242</v>
      </c>
      <c r="P48" s="41">
        <f t="shared" si="2"/>
        <v>-3179942</v>
      </c>
      <c r="Q48" s="41">
        <f t="shared" si="2"/>
        <v>-5226858</v>
      </c>
      <c r="R48" s="41">
        <f t="shared" si="2"/>
        <v>-12820042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-33190643</v>
      </c>
      <c r="X48" s="41">
        <f t="shared" si="2"/>
        <v>-25880571</v>
      </c>
      <c r="Y48" s="41">
        <f t="shared" si="2"/>
        <v>-7310072</v>
      </c>
      <c r="Z48" s="42">
        <f>+IF(X48&lt;&gt;0,+(Y48/X48)*100,0)</f>
        <v>28.245404631914806</v>
      </c>
      <c r="AA48" s="39">
        <f>+AA32-AA47</f>
        <v>-34507380</v>
      </c>
    </row>
    <row r="49" spans="1:27" ht="25.5" x14ac:dyDescent="0.25">
      <c r="A49" s="43" t="s">
        <v>74</v>
      </c>
      <c r="B49" s="15" t="s">
        <v>32</v>
      </c>
      <c r="C49" s="20">
        <v>16007360</v>
      </c>
      <c r="D49" s="20"/>
      <c r="E49" s="21">
        <v>4000000</v>
      </c>
      <c r="F49" s="22">
        <v>4962935</v>
      </c>
      <c r="G49" s="22"/>
      <c r="H49" s="22"/>
      <c r="I49" s="22"/>
      <c r="J49" s="22"/>
      <c r="K49" s="22">
        <v>853509</v>
      </c>
      <c r="L49" s="22"/>
      <c r="M49" s="22">
        <v>3064632</v>
      </c>
      <c r="N49" s="22">
        <v>3918141</v>
      </c>
      <c r="O49" s="22"/>
      <c r="P49" s="22"/>
      <c r="Q49" s="22"/>
      <c r="R49" s="22"/>
      <c r="S49" s="22"/>
      <c r="T49" s="22"/>
      <c r="U49" s="22"/>
      <c r="V49" s="22"/>
      <c r="W49" s="22">
        <v>3918141</v>
      </c>
      <c r="X49" s="22">
        <v>3385171</v>
      </c>
      <c r="Y49" s="22">
        <v>532970</v>
      </c>
      <c r="Z49" s="23">
        <v>15.744256346282064</v>
      </c>
      <c r="AA49" s="20">
        <v>4962935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-26813303</v>
      </c>
      <c r="D51" s="48">
        <f t="shared" si="3"/>
        <v>0</v>
      </c>
      <c r="E51" s="49">
        <f t="shared" si="3"/>
        <v>-30507380</v>
      </c>
      <c r="F51" s="50">
        <f t="shared" si="3"/>
        <v>-29544445</v>
      </c>
      <c r="G51" s="50">
        <f t="shared" si="3"/>
        <v>-2733438</v>
      </c>
      <c r="H51" s="50">
        <f t="shared" si="3"/>
        <v>-7151348</v>
      </c>
      <c r="I51" s="50">
        <f t="shared" si="3"/>
        <v>1219655</v>
      </c>
      <c r="J51" s="50">
        <f t="shared" si="3"/>
        <v>-8665131</v>
      </c>
      <c r="K51" s="50">
        <f t="shared" si="3"/>
        <v>-4132681</v>
      </c>
      <c r="L51" s="50">
        <f t="shared" si="3"/>
        <v>-4339770</v>
      </c>
      <c r="M51" s="50">
        <f t="shared" si="3"/>
        <v>685122</v>
      </c>
      <c r="N51" s="50">
        <f t="shared" si="3"/>
        <v>-7787329</v>
      </c>
      <c r="O51" s="50">
        <f t="shared" si="3"/>
        <v>-4413242</v>
      </c>
      <c r="P51" s="50">
        <f t="shared" si="3"/>
        <v>-3179942</v>
      </c>
      <c r="Q51" s="50">
        <f t="shared" si="3"/>
        <v>-5226858</v>
      </c>
      <c r="R51" s="50">
        <f t="shared" si="3"/>
        <v>-12820042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-29272502</v>
      </c>
      <c r="X51" s="50">
        <f t="shared" si="3"/>
        <v>-22495400</v>
      </c>
      <c r="Y51" s="50">
        <f t="shared" si="3"/>
        <v>-6777102</v>
      </c>
      <c r="Z51" s="51">
        <f>+IF(X51&lt;&gt;0,+(Y51/X51)*100,0)</f>
        <v>30.126612551899502</v>
      </c>
      <c r="AA51" s="48">
        <f>SUM(AA48:AA50)</f>
        <v>-29544445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-26813303</v>
      </c>
      <c r="D53" s="54">
        <f>+D51-D52</f>
        <v>0</v>
      </c>
      <c r="E53" s="55">
        <f t="shared" si="4"/>
        <v>-30507380</v>
      </c>
      <c r="F53" s="56">
        <f t="shared" si="4"/>
        <v>-29544445</v>
      </c>
      <c r="G53" s="56">
        <f t="shared" si="4"/>
        <v>-2733438</v>
      </c>
      <c r="H53" s="56">
        <f t="shared" si="4"/>
        <v>-7151348</v>
      </c>
      <c r="I53" s="56">
        <f t="shared" si="4"/>
        <v>1219655</v>
      </c>
      <c r="J53" s="56">
        <f t="shared" si="4"/>
        <v>-8665131</v>
      </c>
      <c r="K53" s="56">
        <f t="shared" si="4"/>
        <v>-4132681</v>
      </c>
      <c r="L53" s="56">
        <f t="shared" si="4"/>
        <v>-4339770</v>
      </c>
      <c r="M53" s="56">
        <f t="shared" si="4"/>
        <v>685122</v>
      </c>
      <c r="N53" s="56">
        <f t="shared" si="4"/>
        <v>-7787329</v>
      </c>
      <c r="O53" s="56">
        <f t="shared" si="4"/>
        <v>-4413242</v>
      </c>
      <c r="P53" s="56">
        <f t="shared" si="4"/>
        <v>-3179942</v>
      </c>
      <c r="Q53" s="56">
        <f t="shared" si="4"/>
        <v>-5226858</v>
      </c>
      <c r="R53" s="56">
        <f t="shared" si="4"/>
        <v>-12820042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-29272502</v>
      </c>
      <c r="X53" s="56">
        <f t="shared" si="4"/>
        <v>-22495400</v>
      </c>
      <c r="Y53" s="56">
        <f t="shared" si="4"/>
        <v>-6777102</v>
      </c>
      <c r="Z53" s="57">
        <f>+IF(X53&lt;&gt;0,+(Y53/X53)*100,0)</f>
        <v>30.126612551899502</v>
      </c>
      <c r="AA53" s="54">
        <f>+AA51-AA52</f>
        <v>-29544445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-26813303</v>
      </c>
      <c r="D56" s="48">
        <f>SUM(D53:D55)</f>
        <v>0</v>
      </c>
      <c r="E56" s="49">
        <f t="shared" si="5"/>
        <v>-30507380</v>
      </c>
      <c r="F56" s="50">
        <f t="shared" si="5"/>
        <v>-29544445</v>
      </c>
      <c r="G56" s="50">
        <f t="shared" si="5"/>
        <v>-2733438</v>
      </c>
      <c r="H56" s="50">
        <f t="shared" si="5"/>
        <v>-7151348</v>
      </c>
      <c r="I56" s="50">
        <f t="shared" si="5"/>
        <v>1219655</v>
      </c>
      <c r="J56" s="50">
        <f t="shared" si="5"/>
        <v>-8665131</v>
      </c>
      <c r="K56" s="50">
        <f t="shared" si="5"/>
        <v>-4132681</v>
      </c>
      <c r="L56" s="50">
        <f t="shared" si="5"/>
        <v>-4339770</v>
      </c>
      <c r="M56" s="50">
        <f t="shared" si="5"/>
        <v>685122</v>
      </c>
      <c r="N56" s="50">
        <f t="shared" si="5"/>
        <v>-7787329</v>
      </c>
      <c r="O56" s="50">
        <f t="shared" si="5"/>
        <v>-4413242</v>
      </c>
      <c r="P56" s="50">
        <f t="shared" si="5"/>
        <v>-3179942</v>
      </c>
      <c r="Q56" s="50">
        <f t="shared" si="5"/>
        <v>-5226858</v>
      </c>
      <c r="R56" s="50">
        <f t="shared" si="5"/>
        <v>-12820042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-29272502</v>
      </c>
      <c r="X56" s="50">
        <f t="shared" si="5"/>
        <v>-22495400</v>
      </c>
      <c r="Y56" s="50">
        <f t="shared" si="5"/>
        <v>-6777102</v>
      </c>
      <c r="Z56" s="51">
        <f>+IF(X56&lt;&gt;0,+(Y56/X56)*100,0)</f>
        <v>30.126612551899502</v>
      </c>
      <c r="AA56" s="48">
        <f>SUM(AA53:AA55)</f>
        <v>-29544445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-26813303</v>
      </c>
      <c r="D59" s="65">
        <f>SUM(D56:D58)</f>
        <v>0</v>
      </c>
      <c r="E59" s="66">
        <f t="shared" si="6"/>
        <v>-30507380</v>
      </c>
      <c r="F59" s="67">
        <f t="shared" si="6"/>
        <v>-29544445</v>
      </c>
      <c r="G59" s="67">
        <f t="shared" si="6"/>
        <v>-2733438</v>
      </c>
      <c r="H59" s="67">
        <f t="shared" si="6"/>
        <v>-7151348</v>
      </c>
      <c r="I59" s="67">
        <f t="shared" si="6"/>
        <v>1219655</v>
      </c>
      <c r="J59" s="67">
        <f t="shared" si="6"/>
        <v>-8665131</v>
      </c>
      <c r="K59" s="67">
        <f t="shared" si="6"/>
        <v>-4132681</v>
      </c>
      <c r="L59" s="67">
        <f t="shared" si="6"/>
        <v>-4339770</v>
      </c>
      <c r="M59" s="67">
        <f t="shared" si="6"/>
        <v>685122</v>
      </c>
      <c r="N59" s="67">
        <f t="shared" si="6"/>
        <v>-7787329</v>
      </c>
      <c r="O59" s="67">
        <f t="shared" si="6"/>
        <v>-4413242</v>
      </c>
      <c r="P59" s="67">
        <f t="shared" si="6"/>
        <v>-3179942</v>
      </c>
      <c r="Q59" s="67">
        <f t="shared" si="6"/>
        <v>-5226858</v>
      </c>
      <c r="R59" s="67">
        <f t="shared" si="6"/>
        <v>-12820042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-29272502</v>
      </c>
      <c r="X59" s="67">
        <f t="shared" si="6"/>
        <v>-22495400</v>
      </c>
      <c r="Y59" s="67">
        <f t="shared" si="6"/>
        <v>-6777102</v>
      </c>
      <c r="Z59" s="68">
        <f>+IF(X59&lt;&gt;0,+(Y59/X59)*100,0)</f>
        <v>30.126612551899502</v>
      </c>
      <c r="AA59" s="65">
        <f>SUM(AA56:AA58)</f>
        <v>-29544445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6627</v>
      </c>
      <c r="D36" s="20"/>
      <c r="E36" s="21"/>
      <c r="F36" s="22"/>
      <c r="G36" s="22"/>
      <c r="H36" s="22"/>
      <c r="I36" s="22">
        <v>858</v>
      </c>
      <c r="J36" s="22">
        <v>858</v>
      </c>
      <c r="K36" s="22">
        <v>829</v>
      </c>
      <c r="L36" s="22"/>
      <c r="M36" s="22">
        <v>834</v>
      </c>
      <c r="N36" s="22">
        <v>1663</v>
      </c>
      <c r="O36" s="22">
        <v>599</v>
      </c>
      <c r="P36" s="22">
        <v>644</v>
      </c>
      <c r="Q36" s="22">
        <v>532</v>
      </c>
      <c r="R36" s="22">
        <v>1775</v>
      </c>
      <c r="S36" s="22"/>
      <c r="T36" s="22"/>
      <c r="U36" s="22"/>
      <c r="V36" s="22"/>
      <c r="W36" s="22">
        <v>4296</v>
      </c>
      <c r="X36" s="22"/>
      <c r="Y36" s="22">
        <v>4296</v>
      </c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6627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858</v>
      </c>
      <c r="J47" s="31">
        <f t="shared" si="1"/>
        <v>858</v>
      </c>
      <c r="K47" s="31">
        <f t="shared" si="1"/>
        <v>829</v>
      </c>
      <c r="L47" s="31">
        <f t="shared" si="1"/>
        <v>0</v>
      </c>
      <c r="M47" s="31">
        <f t="shared" si="1"/>
        <v>834</v>
      </c>
      <c r="N47" s="31">
        <f t="shared" si="1"/>
        <v>1663</v>
      </c>
      <c r="O47" s="31">
        <f t="shared" si="1"/>
        <v>599</v>
      </c>
      <c r="P47" s="31">
        <f t="shared" si="1"/>
        <v>644</v>
      </c>
      <c r="Q47" s="31">
        <f t="shared" si="1"/>
        <v>532</v>
      </c>
      <c r="R47" s="31">
        <f t="shared" si="1"/>
        <v>1775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4296</v>
      </c>
      <c r="X47" s="31">
        <f t="shared" si="1"/>
        <v>0</v>
      </c>
      <c r="Y47" s="31">
        <f t="shared" si="1"/>
        <v>4296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-6627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-858</v>
      </c>
      <c r="J48" s="41">
        <f t="shared" si="2"/>
        <v>-858</v>
      </c>
      <c r="K48" s="41">
        <f t="shared" si="2"/>
        <v>-829</v>
      </c>
      <c r="L48" s="41">
        <f t="shared" si="2"/>
        <v>0</v>
      </c>
      <c r="M48" s="41">
        <f t="shared" si="2"/>
        <v>-834</v>
      </c>
      <c r="N48" s="41">
        <f t="shared" si="2"/>
        <v>-1663</v>
      </c>
      <c r="O48" s="41">
        <f t="shared" si="2"/>
        <v>-599</v>
      </c>
      <c r="P48" s="41">
        <f t="shared" si="2"/>
        <v>-644</v>
      </c>
      <c r="Q48" s="41">
        <f t="shared" si="2"/>
        <v>-532</v>
      </c>
      <c r="R48" s="41">
        <f t="shared" si="2"/>
        <v>-1775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-4296</v>
      </c>
      <c r="X48" s="41">
        <f t="shared" si="2"/>
        <v>0</v>
      </c>
      <c r="Y48" s="41">
        <f t="shared" si="2"/>
        <v>-4296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-6627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-858</v>
      </c>
      <c r="J51" s="50">
        <f t="shared" si="3"/>
        <v>-858</v>
      </c>
      <c r="K51" s="50">
        <f t="shared" si="3"/>
        <v>-829</v>
      </c>
      <c r="L51" s="50">
        <f t="shared" si="3"/>
        <v>0</v>
      </c>
      <c r="M51" s="50">
        <f t="shared" si="3"/>
        <v>-834</v>
      </c>
      <c r="N51" s="50">
        <f t="shared" si="3"/>
        <v>-1663</v>
      </c>
      <c r="O51" s="50">
        <f t="shared" si="3"/>
        <v>-599</v>
      </c>
      <c r="P51" s="50">
        <f t="shared" si="3"/>
        <v>-644</v>
      </c>
      <c r="Q51" s="50">
        <f t="shared" si="3"/>
        <v>-532</v>
      </c>
      <c r="R51" s="50">
        <f t="shared" si="3"/>
        <v>-1775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-4296</v>
      </c>
      <c r="X51" s="50">
        <f t="shared" si="3"/>
        <v>0</v>
      </c>
      <c r="Y51" s="50">
        <f t="shared" si="3"/>
        <v>-4296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-6627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-858</v>
      </c>
      <c r="J53" s="56">
        <f t="shared" si="4"/>
        <v>-858</v>
      </c>
      <c r="K53" s="56">
        <f t="shared" si="4"/>
        <v>-829</v>
      </c>
      <c r="L53" s="56">
        <f t="shared" si="4"/>
        <v>0</v>
      </c>
      <c r="M53" s="56">
        <f t="shared" si="4"/>
        <v>-834</v>
      </c>
      <c r="N53" s="56">
        <f t="shared" si="4"/>
        <v>-1663</v>
      </c>
      <c r="O53" s="56">
        <f t="shared" si="4"/>
        <v>-599</v>
      </c>
      <c r="P53" s="56">
        <f t="shared" si="4"/>
        <v>-644</v>
      </c>
      <c r="Q53" s="56">
        <f t="shared" si="4"/>
        <v>-532</v>
      </c>
      <c r="R53" s="56">
        <f t="shared" si="4"/>
        <v>-1775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-4296</v>
      </c>
      <c r="X53" s="56">
        <f t="shared" si="4"/>
        <v>0</v>
      </c>
      <c r="Y53" s="56">
        <f t="shared" si="4"/>
        <v>-4296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-6627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-858</v>
      </c>
      <c r="J56" s="50">
        <f t="shared" si="5"/>
        <v>-858</v>
      </c>
      <c r="K56" s="50">
        <f t="shared" si="5"/>
        <v>-829</v>
      </c>
      <c r="L56" s="50">
        <f t="shared" si="5"/>
        <v>0</v>
      </c>
      <c r="M56" s="50">
        <f t="shared" si="5"/>
        <v>-834</v>
      </c>
      <c r="N56" s="50">
        <f t="shared" si="5"/>
        <v>-1663</v>
      </c>
      <c r="O56" s="50">
        <f t="shared" si="5"/>
        <v>-599</v>
      </c>
      <c r="P56" s="50">
        <f t="shared" si="5"/>
        <v>-644</v>
      </c>
      <c r="Q56" s="50">
        <f t="shared" si="5"/>
        <v>-532</v>
      </c>
      <c r="R56" s="50">
        <f t="shared" si="5"/>
        <v>-1775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-4296</v>
      </c>
      <c r="X56" s="50">
        <f t="shared" si="5"/>
        <v>0</v>
      </c>
      <c r="Y56" s="50">
        <f t="shared" si="5"/>
        <v>-4296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-6627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-858</v>
      </c>
      <c r="J59" s="67">
        <f t="shared" si="6"/>
        <v>-858</v>
      </c>
      <c r="K59" s="67">
        <f t="shared" si="6"/>
        <v>-829</v>
      </c>
      <c r="L59" s="67">
        <f t="shared" si="6"/>
        <v>0</v>
      </c>
      <c r="M59" s="67">
        <f t="shared" si="6"/>
        <v>-834</v>
      </c>
      <c r="N59" s="67">
        <f t="shared" si="6"/>
        <v>-1663</v>
      </c>
      <c r="O59" s="67">
        <f t="shared" si="6"/>
        <v>-599</v>
      </c>
      <c r="P59" s="67">
        <f t="shared" si="6"/>
        <v>-644</v>
      </c>
      <c r="Q59" s="67">
        <f t="shared" si="6"/>
        <v>-532</v>
      </c>
      <c r="R59" s="67">
        <f t="shared" si="6"/>
        <v>-1775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-4296</v>
      </c>
      <c r="X59" s="67">
        <f t="shared" si="6"/>
        <v>0</v>
      </c>
      <c r="Y59" s="67">
        <f t="shared" si="6"/>
        <v>-4296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45585800</v>
      </c>
      <c r="D6" s="20"/>
      <c r="E6" s="21">
        <v>79927000</v>
      </c>
      <c r="F6" s="22">
        <v>33064000</v>
      </c>
      <c r="G6" s="22"/>
      <c r="H6" s="22">
        <v>3009088</v>
      </c>
      <c r="I6" s="22">
        <v>7540042</v>
      </c>
      <c r="J6" s="22">
        <v>10549130</v>
      </c>
      <c r="K6" s="22">
        <v>2449482</v>
      </c>
      <c r="L6" s="22">
        <v>-610413</v>
      </c>
      <c r="M6" s="22">
        <v>4111425</v>
      </c>
      <c r="N6" s="22">
        <v>5950494</v>
      </c>
      <c r="O6" s="22">
        <v>4111425</v>
      </c>
      <c r="P6" s="22">
        <v>7285086</v>
      </c>
      <c r="Q6" s="22">
        <v>5607393</v>
      </c>
      <c r="R6" s="22">
        <v>17003904</v>
      </c>
      <c r="S6" s="22"/>
      <c r="T6" s="22"/>
      <c r="U6" s="22"/>
      <c r="V6" s="22"/>
      <c r="W6" s="22">
        <v>33503528</v>
      </c>
      <c r="X6" s="22">
        <v>27646376</v>
      </c>
      <c r="Y6" s="22">
        <v>5857152</v>
      </c>
      <c r="Z6" s="23">
        <v>21.185966652555113</v>
      </c>
      <c r="AA6" s="20">
        <v>33064000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52195000</v>
      </c>
      <c r="D25" s="20"/>
      <c r="E25" s="21">
        <v>44353000</v>
      </c>
      <c r="F25" s="22">
        <v>1099000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824247</v>
      </c>
      <c r="Y25" s="22">
        <v>-824247</v>
      </c>
      <c r="Z25" s="23">
        <v>-100</v>
      </c>
      <c r="AA25" s="20">
        <v>1099000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1661901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99442701</v>
      </c>
      <c r="D32" s="29">
        <f t="shared" ref="D32:Y32" si="0">SUM(D6:D31)</f>
        <v>0</v>
      </c>
      <c r="E32" s="30">
        <f t="shared" si="0"/>
        <v>124280000</v>
      </c>
      <c r="F32" s="31">
        <f t="shared" si="0"/>
        <v>34163000</v>
      </c>
      <c r="G32" s="31">
        <f t="shared" si="0"/>
        <v>0</v>
      </c>
      <c r="H32" s="31">
        <f t="shared" si="0"/>
        <v>3009088</v>
      </c>
      <c r="I32" s="31">
        <f t="shared" si="0"/>
        <v>7540042</v>
      </c>
      <c r="J32" s="31">
        <f t="shared" si="0"/>
        <v>10549130</v>
      </c>
      <c r="K32" s="31">
        <f t="shared" si="0"/>
        <v>2449482</v>
      </c>
      <c r="L32" s="31">
        <f t="shared" si="0"/>
        <v>-610413</v>
      </c>
      <c r="M32" s="31">
        <f t="shared" si="0"/>
        <v>4111425</v>
      </c>
      <c r="N32" s="31">
        <f t="shared" si="0"/>
        <v>5950494</v>
      </c>
      <c r="O32" s="31">
        <f t="shared" si="0"/>
        <v>4111425</v>
      </c>
      <c r="P32" s="31">
        <f t="shared" si="0"/>
        <v>7285086</v>
      </c>
      <c r="Q32" s="31">
        <f t="shared" si="0"/>
        <v>5607393</v>
      </c>
      <c r="R32" s="31">
        <f t="shared" si="0"/>
        <v>17003904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33503528</v>
      </c>
      <c r="X32" s="31">
        <f t="shared" si="0"/>
        <v>28470623</v>
      </c>
      <c r="Y32" s="31">
        <f t="shared" si="0"/>
        <v>5032905</v>
      </c>
      <c r="Z32" s="32">
        <f>+IF(X32&lt;&gt;0,+(Y32/X32)*100,0)</f>
        <v>17.67753729870962</v>
      </c>
      <c r="AA32" s="29">
        <f>SUM(AA6:AA31)</f>
        <v>34163000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5968868</v>
      </c>
      <c r="D34" s="20"/>
      <c r="E34" s="21">
        <v>10339449</v>
      </c>
      <c r="F34" s="22">
        <v>5453064</v>
      </c>
      <c r="G34" s="22"/>
      <c r="H34" s="22"/>
      <c r="I34" s="22">
        <v>1005485</v>
      </c>
      <c r="J34" s="22">
        <v>1005485</v>
      </c>
      <c r="K34" s="22">
        <v>381991</v>
      </c>
      <c r="L34" s="22">
        <v>336325</v>
      </c>
      <c r="M34" s="22">
        <v>542596</v>
      </c>
      <c r="N34" s="22">
        <v>1260912</v>
      </c>
      <c r="O34" s="22">
        <v>542596</v>
      </c>
      <c r="P34" s="22">
        <v>287475</v>
      </c>
      <c r="Q34" s="22">
        <v>388074</v>
      </c>
      <c r="R34" s="22">
        <v>1218145</v>
      </c>
      <c r="S34" s="22"/>
      <c r="T34" s="22"/>
      <c r="U34" s="22"/>
      <c r="V34" s="22"/>
      <c r="W34" s="22">
        <v>3484542</v>
      </c>
      <c r="X34" s="22">
        <v>4300077</v>
      </c>
      <c r="Y34" s="22">
        <v>-815535</v>
      </c>
      <c r="Z34" s="23">
        <v>-18.965590616168036</v>
      </c>
      <c r="AA34" s="20">
        <v>5453064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50323035</v>
      </c>
      <c r="D36" s="20"/>
      <c r="E36" s="21">
        <v>49992000</v>
      </c>
      <c r="F36" s="22">
        <v>51640974</v>
      </c>
      <c r="G36" s="22"/>
      <c r="H36" s="22"/>
      <c r="I36" s="22">
        <v>19283641</v>
      </c>
      <c r="J36" s="22">
        <v>19283641</v>
      </c>
      <c r="K36" s="22"/>
      <c r="L36" s="22">
        <v>4358078</v>
      </c>
      <c r="M36" s="22">
        <v>6482182</v>
      </c>
      <c r="N36" s="22">
        <v>10840260</v>
      </c>
      <c r="O36" s="22">
        <v>6482182</v>
      </c>
      <c r="P36" s="22">
        <v>-4761542</v>
      </c>
      <c r="Q36" s="22">
        <v>9136732</v>
      </c>
      <c r="R36" s="22">
        <v>10857372</v>
      </c>
      <c r="S36" s="22"/>
      <c r="T36" s="22"/>
      <c r="U36" s="22"/>
      <c r="V36" s="22"/>
      <c r="W36" s="22">
        <v>40981273</v>
      </c>
      <c r="X36" s="22">
        <v>38730726</v>
      </c>
      <c r="Y36" s="22">
        <v>2250547</v>
      </c>
      <c r="Z36" s="23">
        <v>5.8107534570872748</v>
      </c>
      <c r="AA36" s="20">
        <v>51640974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-5212932</v>
      </c>
      <c r="D39" s="20"/>
      <c r="E39" s="21">
        <v>46396677</v>
      </c>
      <c r="F39" s="22">
        <v>10027266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13204945</v>
      </c>
      <c r="Y39" s="22">
        <v>-13204945</v>
      </c>
      <c r="Z39" s="23">
        <v>-100</v>
      </c>
      <c r="AA39" s="20">
        <v>10027266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10503853</v>
      </c>
      <c r="D41" s="20"/>
      <c r="E41" s="21">
        <v>591012268</v>
      </c>
      <c r="F41" s="22">
        <v>4280593</v>
      </c>
      <c r="G41" s="22"/>
      <c r="H41" s="22"/>
      <c r="I41" s="22">
        <v>266073</v>
      </c>
      <c r="J41" s="22">
        <v>266073</v>
      </c>
      <c r="K41" s="22">
        <v>34034</v>
      </c>
      <c r="L41" s="22">
        <v>98500</v>
      </c>
      <c r="M41" s="22">
        <v>770043</v>
      </c>
      <c r="N41" s="22">
        <v>902577</v>
      </c>
      <c r="O41" s="22">
        <v>770043</v>
      </c>
      <c r="P41" s="22">
        <v>-518812</v>
      </c>
      <c r="Q41" s="22">
        <v>488924</v>
      </c>
      <c r="R41" s="22">
        <v>740155</v>
      </c>
      <c r="S41" s="22"/>
      <c r="T41" s="22"/>
      <c r="U41" s="22"/>
      <c r="V41" s="22"/>
      <c r="W41" s="22">
        <v>1908805</v>
      </c>
      <c r="X41" s="22">
        <v>3823409</v>
      </c>
      <c r="Y41" s="22">
        <v>-1914604</v>
      </c>
      <c r="Z41" s="23">
        <v>-50.075835465156885</v>
      </c>
      <c r="AA41" s="20">
        <v>4280593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24200</v>
      </c>
      <c r="D44" s="20"/>
      <c r="E44" s="21">
        <v>3338882</v>
      </c>
      <c r="F44" s="22">
        <v>151814</v>
      </c>
      <c r="G44" s="22"/>
      <c r="H44" s="22"/>
      <c r="I44" s="22"/>
      <c r="J44" s="22"/>
      <c r="K44" s="22">
        <v>198000</v>
      </c>
      <c r="L44" s="22">
        <v>1058</v>
      </c>
      <c r="M44" s="22"/>
      <c r="N44" s="22">
        <v>199058</v>
      </c>
      <c r="O44" s="22"/>
      <c r="P44" s="22"/>
      <c r="Q44" s="22">
        <v>49997</v>
      </c>
      <c r="R44" s="22">
        <v>49997</v>
      </c>
      <c r="S44" s="22"/>
      <c r="T44" s="22"/>
      <c r="U44" s="22"/>
      <c r="V44" s="22"/>
      <c r="W44" s="22">
        <v>249055</v>
      </c>
      <c r="X44" s="22">
        <v>113859</v>
      </c>
      <c r="Y44" s="22">
        <v>135196</v>
      </c>
      <c r="Z44" s="23">
        <v>118.73984489587998</v>
      </c>
      <c r="AA44" s="20">
        <v>151814</v>
      </c>
    </row>
    <row r="45" spans="1:27" ht="13.5" x14ac:dyDescent="0.25">
      <c r="A45" s="19" t="s">
        <v>70</v>
      </c>
      <c r="B45" s="15" t="s">
        <v>32</v>
      </c>
      <c r="C45" s="20">
        <v>3290919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64897943</v>
      </c>
      <c r="D47" s="29">
        <f t="shared" ref="D47:Y47" si="1">SUM(D34:D46)</f>
        <v>0</v>
      </c>
      <c r="E47" s="30">
        <f t="shared" si="1"/>
        <v>701079276</v>
      </c>
      <c r="F47" s="31">
        <f t="shared" si="1"/>
        <v>71553711</v>
      </c>
      <c r="G47" s="31">
        <f t="shared" si="1"/>
        <v>0</v>
      </c>
      <c r="H47" s="31">
        <f t="shared" si="1"/>
        <v>0</v>
      </c>
      <c r="I47" s="31">
        <f t="shared" si="1"/>
        <v>20555199</v>
      </c>
      <c r="J47" s="31">
        <f t="shared" si="1"/>
        <v>20555199</v>
      </c>
      <c r="K47" s="31">
        <f t="shared" si="1"/>
        <v>614025</v>
      </c>
      <c r="L47" s="31">
        <f t="shared" si="1"/>
        <v>4793961</v>
      </c>
      <c r="M47" s="31">
        <f t="shared" si="1"/>
        <v>7794821</v>
      </c>
      <c r="N47" s="31">
        <f t="shared" si="1"/>
        <v>13202807</v>
      </c>
      <c r="O47" s="31">
        <f t="shared" si="1"/>
        <v>7794821</v>
      </c>
      <c r="P47" s="31">
        <f t="shared" si="1"/>
        <v>-4992879</v>
      </c>
      <c r="Q47" s="31">
        <f t="shared" si="1"/>
        <v>10063727</v>
      </c>
      <c r="R47" s="31">
        <f t="shared" si="1"/>
        <v>12865669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46623675</v>
      </c>
      <c r="X47" s="31">
        <f t="shared" si="1"/>
        <v>60173016</v>
      </c>
      <c r="Y47" s="31">
        <f t="shared" si="1"/>
        <v>-13549341</v>
      </c>
      <c r="Z47" s="32">
        <f>+IF(X47&lt;&gt;0,+(Y47/X47)*100,0)</f>
        <v>-22.517304101891785</v>
      </c>
      <c r="AA47" s="29">
        <f>SUM(AA34:AA46)</f>
        <v>71553711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34544758</v>
      </c>
      <c r="D48" s="39">
        <f t="shared" si="2"/>
        <v>0</v>
      </c>
      <c r="E48" s="40">
        <f t="shared" si="2"/>
        <v>-576799276</v>
      </c>
      <c r="F48" s="41">
        <f t="shared" si="2"/>
        <v>-37390711</v>
      </c>
      <c r="G48" s="41">
        <f t="shared" si="2"/>
        <v>0</v>
      </c>
      <c r="H48" s="41">
        <f t="shared" si="2"/>
        <v>3009088</v>
      </c>
      <c r="I48" s="41">
        <f t="shared" si="2"/>
        <v>-13015157</v>
      </c>
      <c r="J48" s="41">
        <f t="shared" si="2"/>
        <v>-10006069</v>
      </c>
      <c r="K48" s="41">
        <f t="shared" si="2"/>
        <v>1835457</v>
      </c>
      <c r="L48" s="41">
        <f t="shared" si="2"/>
        <v>-5404374</v>
      </c>
      <c r="M48" s="41">
        <f t="shared" si="2"/>
        <v>-3683396</v>
      </c>
      <c r="N48" s="41">
        <f t="shared" si="2"/>
        <v>-7252313</v>
      </c>
      <c r="O48" s="41">
        <f t="shared" si="2"/>
        <v>-3683396</v>
      </c>
      <c r="P48" s="41">
        <f t="shared" si="2"/>
        <v>12277965</v>
      </c>
      <c r="Q48" s="41">
        <f t="shared" si="2"/>
        <v>-4456334</v>
      </c>
      <c r="R48" s="41">
        <f t="shared" si="2"/>
        <v>4138235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-13120147</v>
      </c>
      <c r="X48" s="41">
        <f t="shared" si="2"/>
        <v>-31702393</v>
      </c>
      <c r="Y48" s="41">
        <f t="shared" si="2"/>
        <v>18582246</v>
      </c>
      <c r="Z48" s="42">
        <f>+IF(X48&lt;&gt;0,+(Y48/X48)*100,0)</f>
        <v>-58.614647796461291</v>
      </c>
      <c r="AA48" s="39">
        <f>+AA32-AA47</f>
        <v>-37390711</v>
      </c>
    </row>
    <row r="49" spans="1:27" ht="25.5" x14ac:dyDescent="0.25">
      <c r="A49" s="43" t="s">
        <v>74</v>
      </c>
      <c r="B49" s="15" t="s">
        <v>32</v>
      </c>
      <c r="C49" s="20">
        <v>4120000</v>
      </c>
      <c r="D49" s="20"/>
      <c r="E49" s="21">
        <v>44480000</v>
      </c>
      <c r="F49" s="22">
        <v>32480000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25059997</v>
      </c>
      <c r="Y49" s="22">
        <v>-25059997</v>
      </c>
      <c r="Z49" s="23">
        <v>-100</v>
      </c>
      <c r="AA49" s="20">
        <v>32480000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38664758</v>
      </c>
      <c r="D51" s="48">
        <f t="shared" si="3"/>
        <v>0</v>
      </c>
      <c r="E51" s="49">
        <f t="shared" si="3"/>
        <v>-532319276</v>
      </c>
      <c r="F51" s="50">
        <f t="shared" si="3"/>
        <v>-4910711</v>
      </c>
      <c r="G51" s="50">
        <f t="shared" si="3"/>
        <v>0</v>
      </c>
      <c r="H51" s="50">
        <f t="shared" si="3"/>
        <v>3009088</v>
      </c>
      <c r="I51" s="50">
        <f t="shared" si="3"/>
        <v>-13015157</v>
      </c>
      <c r="J51" s="50">
        <f t="shared" si="3"/>
        <v>-10006069</v>
      </c>
      <c r="K51" s="50">
        <f t="shared" si="3"/>
        <v>1835457</v>
      </c>
      <c r="L51" s="50">
        <f t="shared" si="3"/>
        <v>-5404374</v>
      </c>
      <c r="M51" s="50">
        <f t="shared" si="3"/>
        <v>-3683396</v>
      </c>
      <c r="N51" s="50">
        <f t="shared" si="3"/>
        <v>-7252313</v>
      </c>
      <c r="O51" s="50">
        <f t="shared" si="3"/>
        <v>-3683396</v>
      </c>
      <c r="P51" s="50">
        <f t="shared" si="3"/>
        <v>12277965</v>
      </c>
      <c r="Q51" s="50">
        <f t="shared" si="3"/>
        <v>-4456334</v>
      </c>
      <c r="R51" s="50">
        <f t="shared" si="3"/>
        <v>4138235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-13120147</v>
      </c>
      <c r="X51" s="50">
        <f t="shared" si="3"/>
        <v>-6642396</v>
      </c>
      <c r="Y51" s="50">
        <f t="shared" si="3"/>
        <v>-6477751</v>
      </c>
      <c r="Z51" s="51">
        <f>+IF(X51&lt;&gt;0,+(Y51/X51)*100,0)</f>
        <v>97.521301048597522</v>
      </c>
      <c r="AA51" s="48">
        <f>SUM(AA48:AA50)</f>
        <v>-4910711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38664758</v>
      </c>
      <c r="D53" s="54">
        <f>+D51-D52</f>
        <v>0</v>
      </c>
      <c r="E53" s="55">
        <f t="shared" si="4"/>
        <v>-532319276</v>
      </c>
      <c r="F53" s="56">
        <f t="shared" si="4"/>
        <v>-4910711</v>
      </c>
      <c r="G53" s="56">
        <f t="shared" si="4"/>
        <v>0</v>
      </c>
      <c r="H53" s="56">
        <f t="shared" si="4"/>
        <v>3009088</v>
      </c>
      <c r="I53" s="56">
        <f t="shared" si="4"/>
        <v>-13015157</v>
      </c>
      <c r="J53" s="56">
        <f t="shared" si="4"/>
        <v>-10006069</v>
      </c>
      <c r="K53" s="56">
        <f t="shared" si="4"/>
        <v>1835457</v>
      </c>
      <c r="L53" s="56">
        <f t="shared" si="4"/>
        <v>-5404374</v>
      </c>
      <c r="M53" s="56">
        <f t="shared" si="4"/>
        <v>-3683396</v>
      </c>
      <c r="N53" s="56">
        <f t="shared" si="4"/>
        <v>-7252313</v>
      </c>
      <c r="O53" s="56">
        <f t="shared" si="4"/>
        <v>-3683396</v>
      </c>
      <c r="P53" s="56">
        <f t="shared" si="4"/>
        <v>12277965</v>
      </c>
      <c r="Q53" s="56">
        <f t="shared" si="4"/>
        <v>-4456334</v>
      </c>
      <c r="R53" s="56">
        <f t="shared" si="4"/>
        <v>4138235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-13120147</v>
      </c>
      <c r="X53" s="56">
        <f t="shared" si="4"/>
        <v>-6642396</v>
      </c>
      <c r="Y53" s="56">
        <f t="shared" si="4"/>
        <v>-6477751</v>
      </c>
      <c r="Z53" s="57">
        <f>+IF(X53&lt;&gt;0,+(Y53/X53)*100,0)</f>
        <v>97.521301048597522</v>
      </c>
      <c r="AA53" s="54">
        <f>+AA51-AA52</f>
        <v>-4910711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38664758</v>
      </c>
      <c r="D56" s="48">
        <f>SUM(D53:D55)</f>
        <v>0</v>
      </c>
      <c r="E56" s="49">
        <f t="shared" si="5"/>
        <v>-532319276</v>
      </c>
      <c r="F56" s="50">
        <f t="shared" si="5"/>
        <v>-4910711</v>
      </c>
      <c r="G56" s="50">
        <f t="shared" si="5"/>
        <v>0</v>
      </c>
      <c r="H56" s="50">
        <f t="shared" si="5"/>
        <v>3009088</v>
      </c>
      <c r="I56" s="50">
        <f t="shared" si="5"/>
        <v>-13015157</v>
      </c>
      <c r="J56" s="50">
        <f t="shared" si="5"/>
        <v>-10006069</v>
      </c>
      <c r="K56" s="50">
        <f t="shared" si="5"/>
        <v>1835457</v>
      </c>
      <c r="L56" s="50">
        <f t="shared" si="5"/>
        <v>-5404374</v>
      </c>
      <c r="M56" s="50">
        <f t="shared" si="5"/>
        <v>-3683396</v>
      </c>
      <c r="N56" s="50">
        <f t="shared" si="5"/>
        <v>-7252313</v>
      </c>
      <c r="O56" s="50">
        <f t="shared" si="5"/>
        <v>-3683396</v>
      </c>
      <c r="P56" s="50">
        <f t="shared" si="5"/>
        <v>12277965</v>
      </c>
      <c r="Q56" s="50">
        <f t="shared" si="5"/>
        <v>-4456334</v>
      </c>
      <c r="R56" s="50">
        <f t="shared" si="5"/>
        <v>4138235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-13120147</v>
      </c>
      <c r="X56" s="50">
        <f t="shared" si="5"/>
        <v>-6642396</v>
      </c>
      <c r="Y56" s="50">
        <f t="shared" si="5"/>
        <v>-6477751</v>
      </c>
      <c r="Z56" s="51">
        <f>+IF(X56&lt;&gt;0,+(Y56/X56)*100,0)</f>
        <v>97.521301048597522</v>
      </c>
      <c r="AA56" s="48">
        <f>SUM(AA53:AA55)</f>
        <v>-4910711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38664758</v>
      </c>
      <c r="D59" s="65">
        <f>SUM(D56:D58)</f>
        <v>0</v>
      </c>
      <c r="E59" s="66">
        <f t="shared" si="6"/>
        <v>-532319276</v>
      </c>
      <c r="F59" s="67">
        <f t="shared" si="6"/>
        <v>-4910711</v>
      </c>
      <c r="G59" s="67">
        <f t="shared" si="6"/>
        <v>0</v>
      </c>
      <c r="H59" s="67">
        <f t="shared" si="6"/>
        <v>3009088</v>
      </c>
      <c r="I59" s="67">
        <f t="shared" si="6"/>
        <v>-13015157</v>
      </c>
      <c r="J59" s="67">
        <f t="shared" si="6"/>
        <v>-10006069</v>
      </c>
      <c r="K59" s="67">
        <f t="shared" si="6"/>
        <v>1835457</v>
      </c>
      <c r="L59" s="67">
        <f t="shared" si="6"/>
        <v>-5404374</v>
      </c>
      <c r="M59" s="67">
        <f t="shared" si="6"/>
        <v>-3683396</v>
      </c>
      <c r="N59" s="67">
        <f t="shared" si="6"/>
        <v>-7252313</v>
      </c>
      <c r="O59" s="67">
        <f t="shared" si="6"/>
        <v>-3683396</v>
      </c>
      <c r="P59" s="67">
        <f t="shared" si="6"/>
        <v>12277965</v>
      </c>
      <c r="Q59" s="67">
        <f t="shared" si="6"/>
        <v>-4456334</v>
      </c>
      <c r="R59" s="67">
        <f t="shared" si="6"/>
        <v>4138235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-13120147</v>
      </c>
      <c r="X59" s="67">
        <f t="shared" si="6"/>
        <v>-6642396</v>
      </c>
      <c r="Y59" s="67">
        <f t="shared" si="6"/>
        <v>-6477751</v>
      </c>
      <c r="Z59" s="68">
        <f>+IF(X59&lt;&gt;0,+(Y59/X59)*100,0)</f>
        <v>97.521301048597522</v>
      </c>
      <c r="AA59" s="65">
        <f>SUM(AA56:AA58)</f>
        <v>-4910711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5000000</v>
      </c>
      <c r="D25" s="20"/>
      <c r="E25" s="21">
        <v>4292000</v>
      </c>
      <c r="F25" s="22">
        <v>4292000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3219003</v>
      </c>
      <c r="Y25" s="22">
        <v>-3219003</v>
      </c>
      <c r="Z25" s="23">
        <v>-100</v>
      </c>
      <c r="AA25" s="20">
        <v>4292000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5000000</v>
      </c>
      <c r="D32" s="29">
        <f t="shared" ref="D32:Y32" si="0">SUM(D6:D31)</f>
        <v>0</v>
      </c>
      <c r="E32" s="30">
        <f t="shared" si="0"/>
        <v>4292000</v>
      </c>
      <c r="F32" s="31">
        <f t="shared" si="0"/>
        <v>4292000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3219003</v>
      </c>
      <c r="Y32" s="31">
        <f t="shared" si="0"/>
        <v>-3219003</v>
      </c>
      <c r="Z32" s="32">
        <f>+IF(X32&lt;&gt;0,+(Y32/X32)*100,0)</f>
        <v>-100</v>
      </c>
      <c r="AA32" s="29">
        <f>SUM(AA6:AA31)</f>
        <v>4292000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15062565</v>
      </c>
      <c r="D34" s="20"/>
      <c r="E34" s="21">
        <v>20156040</v>
      </c>
      <c r="F34" s="22">
        <v>20156040</v>
      </c>
      <c r="G34" s="22">
        <v>1210410</v>
      </c>
      <c r="H34" s="22">
        <v>1560280</v>
      </c>
      <c r="I34" s="22">
        <v>1260124</v>
      </c>
      <c r="J34" s="22">
        <v>4030814</v>
      </c>
      <c r="K34" s="22">
        <v>1377614</v>
      </c>
      <c r="L34" s="22">
        <v>1405991</v>
      </c>
      <c r="M34" s="22">
        <v>1393947</v>
      </c>
      <c r="N34" s="22">
        <v>4177552</v>
      </c>
      <c r="O34" s="22"/>
      <c r="P34" s="22">
        <v>1341321</v>
      </c>
      <c r="Q34" s="22">
        <v>1256820</v>
      </c>
      <c r="R34" s="22">
        <v>2598141</v>
      </c>
      <c r="S34" s="22"/>
      <c r="T34" s="22"/>
      <c r="U34" s="22"/>
      <c r="V34" s="22"/>
      <c r="W34" s="22">
        <v>10806507</v>
      </c>
      <c r="X34" s="22">
        <v>15117012</v>
      </c>
      <c r="Y34" s="22">
        <v>-4310505</v>
      </c>
      <c r="Z34" s="23">
        <v>-28.514265914454523</v>
      </c>
      <c r="AA34" s="20">
        <v>20156040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26019305</v>
      </c>
      <c r="D36" s="20"/>
      <c r="E36" s="21">
        <v>30000000</v>
      </c>
      <c r="F36" s="22">
        <v>23500000</v>
      </c>
      <c r="G36" s="22">
        <v>684576</v>
      </c>
      <c r="H36" s="22">
        <v>2169881</v>
      </c>
      <c r="I36" s="22">
        <v>1873439</v>
      </c>
      <c r="J36" s="22">
        <v>4727896</v>
      </c>
      <c r="K36" s="22">
        <v>3065562</v>
      </c>
      <c r="L36" s="22">
        <v>1156257</v>
      </c>
      <c r="M36" s="22">
        <v>2348938</v>
      </c>
      <c r="N36" s="22">
        <v>6570757</v>
      </c>
      <c r="O36" s="22"/>
      <c r="P36" s="22">
        <v>2497568</v>
      </c>
      <c r="Q36" s="22">
        <v>2891556</v>
      </c>
      <c r="R36" s="22">
        <v>5389124</v>
      </c>
      <c r="S36" s="22"/>
      <c r="T36" s="22"/>
      <c r="U36" s="22"/>
      <c r="V36" s="22"/>
      <c r="W36" s="22">
        <v>16687777</v>
      </c>
      <c r="X36" s="22">
        <v>19150000</v>
      </c>
      <c r="Y36" s="22">
        <v>-2462223</v>
      </c>
      <c r="Z36" s="23">
        <v>-12.857561357702348</v>
      </c>
      <c r="AA36" s="20">
        <v>23500000</v>
      </c>
    </row>
    <row r="37" spans="1:27" ht="13.5" x14ac:dyDescent="0.25">
      <c r="A37" s="19" t="s">
        <v>63</v>
      </c>
      <c r="B37" s="15" t="s">
        <v>32</v>
      </c>
      <c r="C37" s="20">
        <v>3150459</v>
      </c>
      <c r="D37" s="20"/>
      <c r="E37" s="21">
        <v>4277866</v>
      </c>
      <c r="F37" s="22">
        <v>4327866</v>
      </c>
      <c r="G37" s="22">
        <v>44688</v>
      </c>
      <c r="H37" s="22">
        <v>252337</v>
      </c>
      <c r="I37" s="22">
        <v>574527</v>
      </c>
      <c r="J37" s="22">
        <v>871552</v>
      </c>
      <c r="K37" s="22">
        <v>591183</v>
      </c>
      <c r="L37" s="22">
        <v>111300</v>
      </c>
      <c r="M37" s="22">
        <v>31835</v>
      </c>
      <c r="N37" s="22">
        <v>734318</v>
      </c>
      <c r="O37" s="22"/>
      <c r="P37" s="22">
        <v>1351411</v>
      </c>
      <c r="Q37" s="22">
        <v>306312</v>
      </c>
      <c r="R37" s="22">
        <v>1657723</v>
      </c>
      <c r="S37" s="22"/>
      <c r="T37" s="22"/>
      <c r="U37" s="22"/>
      <c r="V37" s="22"/>
      <c r="W37" s="22">
        <v>3263593</v>
      </c>
      <c r="X37" s="22">
        <v>3228410</v>
      </c>
      <c r="Y37" s="22">
        <v>35183</v>
      </c>
      <c r="Z37" s="23">
        <v>1.0897934277244836</v>
      </c>
      <c r="AA37" s="20">
        <v>4327866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3814308</v>
      </c>
      <c r="D39" s="20"/>
      <c r="E39" s="21">
        <v>3873264</v>
      </c>
      <c r="F39" s="22">
        <v>3873264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2904948</v>
      </c>
      <c r="Y39" s="22">
        <v>-2904948</v>
      </c>
      <c r="Z39" s="23">
        <v>-100</v>
      </c>
      <c r="AA39" s="20">
        <v>3873264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11427811</v>
      </c>
      <c r="D41" s="20"/>
      <c r="E41" s="21">
        <v>20989108</v>
      </c>
      <c r="F41" s="22">
        <v>24739108</v>
      </c>
      <c r="G41" s="22"/>
      <c r="H41" s="22">
        <v>839252</v>
      </c>
      <c r="I41" s="22">
        <v>2419458</v>
      </c>
      <c r="J41" s="22">
        <v>3258710</v>
      </c>
      <c r="K41" s="22">
        <v>5391058</v>
      </c>
      <c r="L41" s="22">
        <v>715114</v>
      </c>
      <c r="M41" s="22">
        <v>408115</v>
      </c>
      <c r="N41" s="22">
        <v>6514287</v>
      </c>
      <c r="O41" s="22"/>
      <c r="P41" s="22">
        <v>914914</v>
      </c>
      <c r="Q41" s="22">
        <v>2462330</v>
      </c>
      <c r="R41" s="22">
        <v>3377244</v>
      </c>
      <c r="S41" s="22"/>
      <c r="T41" s="22"/>
      <c r="U41" s="22"/>
      <c r="V41" s="22"/>
      <c r="W41" s="22">
        <v>13150241</v>
      </c>
      <c r="X41" s="22">
        <v>17991837</v>
      </c>
      <c r="Y41" s="22">
        <v>-4841596</v>
      </c>
      <c r="Z41" s="23">
        <v>-26.909959222062763</v>
      </c>
      <c r="AA41" s="20">
        <v>24739108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540222</v>
      </c>
      <c r="D44" s="20"/>
      <c r="E44" s="21">
        <v>870629</v>
      </c>
      <c r="F44" s="22">
        <v>870629</v>
      </c>
      <c r="G44" s="22">
        <v>9445</v>
      </c>
      <c r="H44" s="22">
        <v>50754</v>
      </c>
      <c r="I44" s="22">
        <v>18656</v>
      </c>
      <c r="J44" s="22">
        <v>78855</v>
      </c>
      <c r="K44" s="22">
        <v>-3295502</v>
      </c>
      <c r="L44" s="22">
        <v>37643</v>
      </c>
      <c r="M44" s="22">
        <v>40574</v>
      </c>
      <c r="N44" s="22">
        <v>-3217285</v>
      </c>
      <c r="O44" s="22"/>
      <c r="P44" s="22">
        <v>680</v>
      </c>
      <c r="Q44" s="22">
        <v>12488</v>
      </c>
      <c r="R44" s="22">
        <v>13168</v>
      </c>
      <c r="S44" s="22"/>
      <c r="T44" s="22"/>
      <c r="U44" s="22"/>
      <c r="V44" s="22"/>
      <c r="W44" s="22">
        <v>-3125262</v>
      </c>
      <c r="X44" s="22">
        <v>652968</v>
      </c>
      <c r="Y44" s="22">
        <v>-3778230</v>
      </c>
      <c r="Z44" s="23">
        <v>-578.62406733561215</v>
      </c>
      <c r="AA44" s="20">
        <v>870629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60014670</v>
      </c>
      <c r="D47" s="29">
        <f t="shared" ref="D47:Y47" si="1">SUM(D34:D46)</f>
        <v>0</v>
      </c>
      <c r="E47" s="30">
        <f t="shared" si="1"/>
        <v>80166907</v>
      </c>
      <c r="F47" s="31">
        <f t="shared" si="1"/>
        <v>77466907</v>
      </c>
      <c r="G47" s="31">
        <f t="shared" si="1"/>
        <v>1949119</v>
      </c>
      <c r="H47" s="31">
        <f t="shared" si="1"/>
        <v>4872504</v>
      </c>
      <c r="I47" s="31">
        <f t="shared" si="1"/>
        <v>6146204</v>
      </c>
      <c r="J47" s="31">
        <f t="shared" si="1"/>
        <v>12967827</v>
      </c>
      <c r="K47" s="31">
        <f t="shared" si="1"/>
        <v>7129915</v>
      </c>
      <c r="L47" s="31">
        <f t="shared" si="1"/>
        <v>3426305</v>
      </c>
      <c r="M47" s="31">
        <f t="shared" si="1"/>
        <v>4223409</v>
      </c>
      <c r="N47" s="31">
        <f t="shared" si="1"/>
        <v>14779629</v>
      </c>
      <c r="O47" s="31">
        <f t="shared" si="1"/>
        <v>0</v>
      </c>
      <c r="P47" s="31">
        <f t="shared" si="1"/>
        <v>6105894</v>
      </c>
      <c r="Q47" s="31">
        <f t="shared" si="1"/>
        <v>6929506</v>
      </c>
      <c r="R47" s="31">
        <f t="shared" si="1"/>
        <v>13035400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40782856</v>
      </c>
      <c r="X47" s="31">
        <f t="shared" si="1"/>
        <v>59045175</v>
      </c>
      <c r="Y47" s="31">
        <f t="shared" si="1"/>
        <v>-18262319</v>
      </c>
      <c r="Z47" s="32">
        <f>+IF(X47&lt;&gt;0,+(Y47/X47)*100,0)</f>
        <v>-30.929401089928177</v>
      </c>
      <c r="AA47" s="29">
        <f>SUM(AA34:AA46)</f>
        <v>77466907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-55014670</v>
      </c>
      <c r="D48" s="39">
        <f t="shared" si="2"/>
        <v>0</v>
      </c>
      <c r="E48" s="40">
        <f t="shared" si="2"/>
        <v>-75874907</v>
      </c>
      <c r="F48" s="41">
        <f t="shared" si="2"/>
        <v>-73174907</v>
      </c>
      <c r="G48" s="41">
        <f t="shared" si="2"/>
        <v>-1949119</v>
      </c>
      <c r="H48" s="41">
        <f t="shared" si="2"/>
        <v>-4872504</v>
      </c>
      <c r="I48" s="41">
        <f t="shared" si="2"/>
        <v>-6146204</v>
      </c>
      <c r="J48" s="41">
        <f t="shared" si="2"/>
        <v>-12967827</v>
      </c>
      <c r="K48" s="41">
        <f t="shared" si="2"/>
        <v>-7129915</v>
      </c>
      <c r="L48" s="41">
        <f t="shared" si="2"/>
        <v>-3426305</v>
      </c>
      <c r="M48" s="41">
        <f t="shared" si="2"/>
        <v>-4223409</v>
      </c>
      <c r="N48" s="41">
        <f t="shared" si="2"/>
        <v>-14779629</v>
      </c>
      <c r="O48" s="41">
        <f t="shared" si="2"/>
        <v>0</v>
      </c>
      <c r="P48" s="41">
        <f t="shared" si="2"/>
        <v>-6105894</v>
      </c>
      <c r="Q48" s="41">
        <f t="shared" si="2"/>
        <v>-6929506</v>
      </c>
      <c r="R48" s="41">
        <f t="shared" si="2"/>
        <v>-13035400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-40782856</v>
      </c>
      <c r="X48" s="41">
        <f t="shared" si="2"/>
        <v>-55826172</v>
      </c>
      <c r="Y48" s="41">
        <f t="shared" si="2"/>
        <v>15043316</v>
      </c>
      <c r="Z48" s="42">
        <f>+IF(X48&lt;&gt;0,+(Y48/X48)*100,0)</f>
        <v>-26.946708794577567</v>
      </c>
      <c r="AA48" s="39">
        <f>+AA32-AA47</f>
        <v>-73174907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-55014670</v>
      </c>
      <c r="D51" s="48">
        <f t="shared" si="3"/>
        <v>0</v>
      </c>
      <c r="E51" s="49">
        <f t="shared" si="3"/>
        <v>-75874907</v>
      </c>
      <c r="F51" s="50">
        <f t="shared" si="3"/>
        <v>-73174907</v>
      </c>
      <c r="G51" s="50">
        <f t="shared" si="3"/>
        <v>-1949119</v>
      </c>
      <c r="H51" s="50">
        <f t="shared" si="3"/>
        <v>-4872504</v>
      </c>
      <c r="I51" s="50">
        <f t="shared" si="3"/>
        <v>-6146204</v>
      </c>
      <c r="J51" s="50">
        <f t="shared" si="3"/>
        <v>-12967827</v>
      </c>
      <c r="K51" s="50">
        <f t="shared" si="3"/>
        <v>-7129915</v>
      </c>
      <c r="L51" s="50">
        <f t="shared" si="3"/>
        <v>-3426305</v>
      </c>
      <c r="M51" s="50">
        <f t="shared" si="3"/>
        <v>-4223409</v>
      </c>
      <c r="N51" s="50">
        <f t="shared" si="3"/>
        <v>-14779629</v>
      </c>
      <c r="O51" s="50">
        <f t="shared" si="3"/>
        <v>0</v>
      </c>
      <c r="P51" s="50">
        <f t="shared" si="3"/>
        <v>-6105894</v>
      </c>
      <c r="Q51" s="50">
        <f t="shared" si="3"/>
        <v>-6929506</v>
      </c>
      <c r="R51" s="50">
        <f t="shared" si="3"/>
        <v>-13035400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-40782856</v>
      </c>
      <c r="X51" s="50">
        <f t="shared" si="3"/>
        <v>-55826172</v>
      </c>
      <c r="Y51" s="50">
        <f t="shared" si="3"/>
        <v>15043316</v>
      </c>
      <c r="Z51" s="51">
        <f>+IF(X51&lt;&gt;0,+(Y51/X51)*100,0)</f>
        <v>-26.946708794577567</v>
      </c>
      <c r="AA51" s="48">
        <f>SUM(AA48:AA50)</f>
        <v>-73174907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-55014670</v>
      </c>
      <c r="D53" s="54">
        <f>+D51-D52</f>
        <v>0</v>
      </c>
      <c r="E53" s="55">
        <f t="shared" si="4"/>
        <v>-75874907</v>
      </c>
      <c r="F53" s="56">
        <f t="shared" si="4"/>
        <v>-73174907</v>
      </c>
      <c r="G53" s="56">
        <f t="shared" si="4"/>
        <v>-1949119</v>
      </c>
      <c r="H53" s="56">
        <f t="shared" si="4"/>
        <v>-4872504</v>
      </c>
      <c r="I53" s="56">
        <f t="shared" si="4"/>
        <v>-6146204</v>
      </c>
      <c r="J53" s="56">
        <f t="shared" si="4"/>
        <v>-12967827</v>
      </c>
      <c r="K53" s="56">
        <f t="shared" si="4"/>
        <v>-7129915</v>
      </c>
      <c r="L53" s="56">
        <f t="shared" si="4"/>
        <v>-3426305</v>
      </c>
      <c r="M53" s="56">
        <f t="shared" si="4"/>
        <v>-4223409</v>
      </c>
      <c r="N53" s="56">
        <f t="shared" si="4"/>
        <v>-14779629</v>
      </c>
      <c r="O53" s="56">
        <f t="shared" si="4"/>
        <v>0</v>
      </c>
      <c r="P53" s="56">
        <f t="shared" si="4"/>
        <v>-6105894</v>
      </c>
      <c r="Q53" s="56">
        <f t="shared" si="4"/>
        <v>-6929506</v>
      </c>
      <c r="R53" s="56">
        <f t="shared" si="4"/>
        <v>-13035400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-40782856</v>
      </c>
      <c r="X53" s="56">
        <f t="shared" si="4"/>
        <v>-55826172</v>
      </c>
      <c r="Y53" s="56">
        <f t="shared" si="4"/>
        <v>15043316</v>
      </c>
      <c r="Z53" s="57">
        <f>+IF(X53&lt;&gt;0,+(Y53/X53)*100,0)</f>
        <v>-26.946708794577567</v>
      </c>
      <c r="AA53" s="54">
        <f>+AA51-AA52</f>
        <v>-73174907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-55014670</v>
      </c>
      <c r="D56" s="48">
        <f>SUM(D53:D55)</f>
        <v>0</v>
      </c>
      <c r="E56" s="49">
        <f t="shared" si="5"/>
        <v>-75874907</v>
      </c>
      <c r="F56" s="50">
        <f t="shared" si="5"/>
        <v>-73174907</v>
      </c>
      <c r="G56" s="50">
        <f t="shared" si="5"/>
        <v>-1949119</v>
      </c>
      <c r="H56" s="50">
        <f t="shared" si="5"/>
        <v>-4872504</v>
      </c>
      <c r="I56" s="50">
        <f t="shared" si="5"/>
        <v>-6146204</v>
      </c>
      <c r="J56" s="50">
        <f t="shared" si="5"/>
        <v>-12967827</v>
      </c>
      <c r="K56" s="50">
        <f t="shared" si="5"/>
        <v>-7129915</v>
      </c>
      <c r="L56" s="50">
        <f t="shared" si="5"/>
        <v>-3426305</v>
      </c>
      <c r="M56" s="50">
        <f t="shared" si="5"/>
        <v>-4223409</v>
      </c>
      <c r="N56" s="50">
        <f t="shared" si="5"/>
        <v>-14779629</v>
      </c>
      <c r="O56" s="50">
        <f t="shared" si="5"/>
        <v>0</v>
      </c>
      <c r="P56" s="50">
        <f t="shared" si="5"/>
        <v>-6105894</v>
      </c>
      <c r="Q56" s="50">
        <f t="shared" si="5"/>
        <v>-6929506</v>
      </c>
      <c r="R56" s="50">
        <f t="shared" si="5"/>
        <v>-13035400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-40782856</v>
      </c>
      <c r="X56" s="50">
        <f t="shared" si="5"/>
        <v>-55826172</v>
      </c>
      <c r="Y56" s="50">
        <f t="shared" si="5"/>
        <v>15043316</v>
      </c>
      <c r="Z56" s="51">
        <f>+IF(X56&lt;&gt;0,+(Y56/X56)*100,0)</f>
        <v>-26.946708794577567</v>
      </c>
      <c r="AA56" s="48">
        <f>SUM(AA53:AA55)</f>
        <v>-73174907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-55014670</v>
      </c>
      <c r="D59" s="65">
        <f>SUM(D56:D58)</f>
        <v>0</v>
      </c>
      <c r="E59" s="66">
        <f t="shared" si="6"/>
        <v>-75874907</v>
      </c>
      <c r="F59" s="67">
        <f t="shared" si="6"/>
        <v>-73174907</v>
      </c>
      <c r="G59" s="67">
        <f t="shared" si="6"/>
        <v>-1949119</v>
      </c>
      <c r="H59" s="67">
        <f t="shared" si="6"/>
        <v>-4872504</v>
      </c>
      <c r="I59" s="67">
        <f t="shared" si="6"/>
        <v>-6146204</v>
      </c>
      <c r="J59" s="67">
        <f t="shared" si="6"/>
        <v>-12967827</v>
      </c>
      <c r="K59" s="67">
        <f t="shared" si="6"/>
        <v>-7129915</v>
      </c>
      <c r="L59" s="67">
        <f t="shared" si="6"/>
        <v>-3426305</v>
      </c>
      <c r="M59" s="67">
        <f t="shared" si="6"/>
        <v>-4223409</v>
      </c>
      <c r="N59" s="67">
        <f t="shared" si="6"/>
        <v>-14779629</v>
      </c>
      <c r="O59" s="67">
        <f t="shared" si="6"/>
        <v>0</v>
      </c>
      <c r="P59" s="67">
        <f t="shared" si="6"/>
        <v>-6105894</v>
      </c>
      <c r="Q59" s="67">
        <f t="shared" si="6"/>
        <v>-6929506</v>
      </c>
      <c r="R59" s="67">
        <f t="shared" si="6"/>
        <v>-13035400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-40782856</v>
      </c>
      <c r="X59" s="67">
        <f t="shared" si="6"/>
        <v>-55826172</v>
      </c>
      <c r="Y59" s="67">
        <f t="shared" si="6"/>
        <v>15043316</v>
      </c>
      <c r="Z59" s="68">
        <f>+IF(X59&lt;&gt;0,+(Y59/X59)*100,0)</f>
        <v>-26.946708794577567</v>
      </c>
      <c r="AA59" s="65">
        <f>SUM(AA56:AA58)</f>
        <v>-73174907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224795000</v>
      </c>
      <c r="F6" s="22">
        <v>224795000</v>
      </c>
      <c r="G6" s="22"/>
      <c r="H6" s="22"/>
      <c r="I6" s="22"/>
      <c r="J6" s="22"/>
      <c r="K6" s="22"/>
      <c r="L6" s="22">
        <v>7200552</v>
      </c>
      <c r="M6" s="22">
        <v>7200552</v>
      </c>
      <c r="N6" s="22">
        <v>14401104</v>
      </c>
      <c r="O6" s="22">
        <v>8753056</v>
      </c>
      <c r="P6" s="22"/>
      <c r="Q6" s="22">
        <v>5766028</v>
      </c>
      <c r="R6" s="22">
        <v>14519084</v>
      </c>
      <c r="S6" s="22"/>
      <c r="T6" s="22"/>
      <c r="U6" s="22"/>
      <c r="V6" s="22"/>
      <c r="W6" s="22">
        <v>28920188</v>
      </c>
      <c r="X6" s="22">
        <v>168596253</v>
      </c>
      <c r="Y6" s="22">
        <v>-139676065</v>
      </c>
      <c r="Z6" s="23">
        <v>-82.846482359249109</v>
      </c>
      <c r="AA6" s="20">
        <v>224795000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224795000</v>
      </c>
      <c r="F32" s="31">
        <f t="shared" si="0"/>
        <v>224795000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7200552</v>
      </c>
      <c r="M32" s="31">
        <f t="shared" si="0"/>
        <v>7200552</v>
      </c>
      <c r="N32" s="31">
        <f t="shared" si="0"/>
        <v>14401104</v>
      </c>
      <c r="O32" s="31">
        <f t="shared" si="0"/>
        <v>8753056</v>
      </c>
      <c r="P32" s="31">
        <f t="shared" si="0"/>
        <v>0</v>
      </c>
      <c r="Q32" s="31">
        <f t="shared" si="0"/>
        <v>5766028</v>
      </c>
      <c r="R32" s="31">
        <f t="shared" si="0"/>
        <v>14519084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28920188</v>
      </c>
      <c r="X32" s="31">
        <f t="shared" si="0"/>
        <v>168596253</v>
      </c>
      <c r="Y32" s="31">
        <f t="shared" si="0"/>
        <v>-139676065</v>
      </c>
      <c r="Z32" s="32">
        <f>+IF(X32&lt;&gt;0,+(Y32/X32)*100,0)</f>
        <v>-82.846482359249109</v>
      </c>
      <c r="AA32" s="29">
        <f>SUM(AA6:AA31)</f>
        <v>224795000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29459989</v>
      </c>
      <c r="F34" s="22">
        <v>29459989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22094991</v>
      </c>
      <c r="Y34" s="22">
        <v>-22094991</v>
      </c>
      <c r="Z34" s="23">
        <v>-100</v>
      </c>
      <c r="AA34" s="20">
        <v>29459989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200000000</v>
      </c>
      <c r="F36" s="22">
        <v>200000000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150000003</v>
      </c>
      <c r="Y36" s="22">
        <v>-150000003</v>
      </c>
      <c r="Z36" s="23">
        <v>-100</v>
      </c>
      <c r="AA36" s="20">
        <v>200000000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956000</v>
      </c>
      <c r="F37" s="22">
        <v>956000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717003</v>
      </c>
      <c r="Y37" s="22">
        <v>-717003</v>
      </c>
      <c r="Z37" s="23">
        <v>-100</v>
      </c>
      <c r="AA37" s="20">
        <v>956000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1874997</v>
      </c>
      <c r="Y41" s="22">
        <v>-1874997</v>
      </c>
      <c r="Z41" s="23">
        <v>-100</v>
      </c>
      <c r="AA41" s="20">
        <v>2500000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232915989</v>
      </c>
      <c r="F47" s="31">
        <f t="shared" si="1"/>
        <v>232915989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174686994</v>
      </c>
      <c r="Y47" s="31">
        <f t="shared" si="1"/>
        <v>-174686994</v>
      </c>
      <c r="Z47" s="32">
        <f>+IF(X47&lt;&gt;0,+(Y47/X47)*100,0)</f>
        <v>-100</v>
      </c>
      <c r="AA47" s="29">
        <f>SUM(AA34:AA46)</f>
        <v>232915989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-8120989</v>
      </c>
      <c r="F48" s="41">
        <f t="shared" si="2"/>
        <v>-8120989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7200552</v>
      </c>
      <c r="M48" s="41">
        <f t="shared" si="2"/>
        <v>7200552</v>
      </c>
      <c r="N48" s="41">
        <f t="shared" si="2"/>
        <v>14401104</v>
      </c>
      <c r="O48" s="41">
        <f t="shared" si="2"/>
        <v>8753056</v>
      </c>
      <c r="P48" s="41">
        <f t="shared" si="2"/>
        <v>0</v>
      </c>
      <c r="Q48" s="41">
        <f t="shared" si="2"/>
        <v>5766028</v>
      </c>
      <c r="R48" s="41">
        <f t="shared" si="2"/>
        <v>14519084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28920188</v>
      </c>
      <c r="X48" s="41">
        <f t="shared" si="2"/>
        <v>-6090741</v>
      </c>
      <c r="Y48" s="41">
        <f t="shared" si="2"/>
        <v>35010929</v>
      </c>
      <c r="Z48" s="42">
        <f>+IF(X48&lt;&gt;0,+(Y48/X48)*100,0)</f>
        <v>-574.82216039066509</v>
      </c>
      <c r="AA48" s="39">
        <f>+AA32-AA47</f>
        <v>-8120989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-8120989</v>
      </c>
      <c r="F51" s="50">
        <f t="shared" si="3"/>
        <v>-8120989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7200552</v>
      </c>
      <c r="M51" s="50">
        <f t="shared" si="3"/>
        <v>7200552</v>
      </c>
      <c r="N51" s="50">
        <f t="shared" si="3"/>
        <v>14401104</v>
      </c>
      <c r="O51" s="50">
        <f t="shared" si="3"/>
        <v>8753056</v>
      </c>
      <c r="P51" s="50">
        <f t="shared" si="3"/>
        <v>0</v>
      </c>
      <c r="Q51" s="50">
        <f t="shared" si="3"/>
        <v>5766028</v>
      </c>
      <c r="R51" s="50">
        <f t="shared" si="3"/>
        <v>14519084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28920188</v>
      </c>
      <c r="X51" s="50">
        <f t="shared" si="3"/>
        <v>-6090741</v>
      </c>
      <c r="Y51" s="50">
        <f t="shared" si="3"/>
        <v>35010929</v>
      </c>
      <c r="Z51" s="51">
        <f>+IF(X51&lt;&gt;0,+(Y51/X51)*100,0)</f>
        <v>-574.82216039066509</v>
      </c>
      <c r="AA51" s="48">
        <f>SUM(AA48:AA50)</f>
        <v>-8120989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-8120989</v>
      </c>
      <c r="F53" s="56">
        <f t="shared" si="4"/>
        <v>-8120989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7200552</v>
      </c>
      <c r="M53" s="56">
        <f t="shared" si="4"/>
        <v>7200552</v>
      </c>
      <c r="N53" s="56">
        <f t="shared" si="4"/>
        <v>14401104</v>
      </c>
      <c r="O53" s="56">
        <f t="shared" si="4"/>
        <v>8753056</v>
      </c>
      <c r="P53" s="56">
        <f t="shared" si="4"/>
        <v>0</v>
      </c>
      <c r="Q53" s="56">
        <f t="shared" si="4"/>
        <v>5766028</v>
      </c>
      <c r="R53" s="56">
        <f t="shared" si="4"/>
        <v>14519084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28920188</v>
      </c>
      <c r="X53" s="56">
        <f t="shared" si="4"/>
        <v>-6090741</v>
      </c>
      <c r="Y53" s="56">
        <f t="shared" si="4"/>
        <v>35010929</v>
      </c>
      <c r="Z53" s="57">
        <f>+IF(X53&lt;&gt;0,+(Y53/X53)*100,0)</f>
        <v>-574.82216039066509</v>
      </c>
      <c r="AA53" s="54">
        <f>+AA51-AA52</f>
        <v>-8120989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-8120989</v>
      </c>
      <c r="F56" s="50">
        <f t="shared" si="5"/>
        <v>-8120989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7200552</v>
      </c>
      <c r="M56" s="50">
        <f t="shared" si="5"/>
        <v>7200552</v>
      </c>
      <c r="N56" s="50">
        <f t="shared" si="5"/>
        <v>14401104</v>
      </c>
      <c r="O56" s="50">
        <f t="shared" si="5"/>
        <v>8753056</v>
      </c>
      <c r="P56" s="50">
        <f t="shared" si="5"/>
        <v>0</v>
      </c>
      <c r="Q56" s="50">
        <f t="shared" si="5"/>
        <v>5766028</v>
      </c>
      <c r="R56" s="50">
        <f t="shared" si="5"/>
        <v>14519084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28920188</v>
      </c>
      <c r="X56" s="50">
        <f t="shared" si="5"/>
        <v>-6090741</v>
      </c>
      <c r="Y56" s="50">
        <f t="shared" si="5"/>
        <v>35010929</v>
      </c>
      <c r="Z56" s="51">
        <f>+IF(X56&lt;&gt;0,+(Y56/X56)*100,0)</f>
        <v>-574.82216039066509</v>
      </c>
      <c r="AA56" s="48">
        <f>SUM(AA53:AA55)</f>
        <v>-8120989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-8120989</v>
      </c>
      <c r="F59" s="67">
        <f t="shared" si="6"/>
        <v>-8120989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7200552</v>
      </c>
      <c r="M59" s="67">
        <f t="shared" si="6"/>
        <v>7200552</v>
      </c>
      <c r="N59" s="67">
        <f t="shared" si="6"/>
        <v>14401104</v>
      </c>
      <c r="O59" s="67">
        <f t="shared" si="6"/>
        <v>8753056</v>
      </c>
      <c r="P59" s="67">
        <f t="shared" si="6"/>
        <v>0</v>
      </c>
      <c r="Q59" s="67">
        <f t="shared" si="6"/>
        <v>5766028</v>
      </c>
      <c r="R59" s="67">
        <f t="shared" si="6"/>
        <v>14519084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28920188</v>
      </c>
      <c r="X59" s="67">
        <f t="shared" si="6"/>
        <v>-6090741</v>
      </c>
      <c r="Y59" s="67">
        <f t="shared" si="6"/>
        <v>35010929</v>
      </c>
      <c r="Z59" s="68">
        <f>+IF(X59&lt;&gt;0,+(Y59/X59)*100,0)</f>
        <v>-574.82216039066509</v>
      </c>
      <c r="AA59" s="65">
        <f>SUM(AA56:AA58)</f>
        <v>-8120989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54936451</v>
      </c>
      <c r="D6" s="20"/>
      <c r="E6" s="21">
        <v>95611080</v>
      </c>
      <c r="F6" s="22">
        <v>145491144</v>
      </c>
      <c r="G6" s="22">
        <v>5671083</v>
      </c>
      <c r="H6" s="22">
        <v>7768386</v>
      </c>
      <c r="I6" s="22">
        <v>5008551</v>
      </c>
      <c r="J6" s="22">
        <v>18448020</v>
      </c>
      <c r="K6" s="22">
        <v>7246580</v>
      </c>
      <c r="L6" s="22">
        <v>7253541</v>
      </c>
      <c r="M6" s="22">
        <v>3590591</v>
      </c>
      <c r="N6" s="22">
        <v>18090712</v>
      </c>
      <c r="O6" s="22">
        <v>8205789</v>
      </c>
      <c r="P6" s="22">
        <v>13925465</v>
      </c>
      <c r="Q6" s="22">
        <v>6052515</v>
      </c>
      <c r="R6" s="22">
        <v>28183769</v>
      </c>
      <c r="S6" s="22"/>
      <c r="T6" s="22"/>
      <c r="U6" s="22"/>
      <c r="V6" s="22"/>
      <c r="W6" s="22">
        <v>64722501</v>
      </c>
      <c r="X6" s="22">
        <v>109118358</v>
      </c>
      <c r="Y6" s="22">
        <v>-44395857</v>
      </c>
      <c r="Z6" s="23">
        <v>-40.685965050903718</v>
      </c>
      <c r="AA6" s="20">
        <v>145491144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573924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38976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-6980</v>
      </c>
      <c r="D21" s="20"/>
      <c r="E21" s="21"/>
      <c r="F21" s="22"/>
      <c r="G21" s="22"/>
      <c r="H21" s="22">
        <v>-669</v>
      </c>
      <c r="I21" s="22"/>
      <c r="J21" s="22">
        <v>-669</v>
      </c>
      <c r="K21" s="22">
        <v>-669</v>
      </c>
      <c r="L21" s="22">
        <v>-669</v>
      </c>
      <c r="M21" s="22">
        <v>-669</v>
      </c>
      <c r="N21" s="22">
        <v>-2007</v>
      </c>
      <c r="O21" s="22"/>
      <c r="P21" s="22"/>
      <c r="Q21" s="22"/>
      <c r="R21" s="22"/>
      <c r="S21" s="22"/>
      <c r="T21" s="22"/>
      <c r="U21" s="22"/>
      <c r="V21" s="22"/>
      <c r="W21" s="22">
        <v>-2676</v>
      </c>
      <c r="X21" s="22"/>
      <c r="Y21" s="22">
        <v>-2676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54929471</v>
      </c>
      <c r="D32" s="29">
        <f t="shared" ref="D32:Y32" si="0">SUM(D6:D31)</f>
        <v>0</v>
      </c>
      <c r="E32" s="30">
        <f t="shared" si="0"/>
        <v>96223980</v>
      </c>
      <c r="F32" s="31">
        <f t="shared" si="0"/>
        <v>145491144</v>
      </c>
      <c r="G32" s="31">
        <f t="shared" si="0"/>
        <v>5671083</v>
      </c>
      <c r="H32" s="31">
        <f t="shared" si="0"/>
        <v>7767717</v>
      </c>
      <c r="I32" s="31">
        <f t="shared" si="0"/>
        <v>5008551</v>
      </c>
      <c r="J32" s="31">
        <f t="shared" si="0"/>
        <v>18447351</v>
      </c>
      <c r="K32" s="31">
        <f t="shared" si="0"/>
        <v>7245911</v>
      </c>
      <c r="L32" s="31">
        <f t="shared" si="0"/>
        <v>7252872</v>
      </c>
      <c r="M32" s="31">
        <f t="shared" si="0"/>
        <v>3589922</v>
      </c>
      <c r="N32" s="31">
        <f t="shared" si="0"/>
        <v>18088705</v>
      </c>
      <c r="O32" s="31">
        <f t="shared" si="0"/>
        <v>8205789</v>
      </c>
      <c r="P32" s="31">
        <f t="shared" si="0"/>
        <v>13925465</v>
      </c>
      <c r="Q32" s="31">
        <f t="shared" si="0"/>
        <v>6052515</v>
      </c>
      <c r="R32" s="31">
        <f t="shared" si="0"/>
        <v>28183769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64719825</v>
      </c>
      <c r="X32" s="31">
        <f t="shared" si="0"/>
        <v>109118358</v>
      </c>
      <c r="Y32" s="31">
        <f t="shared" si="0"/>
        <v>-44398533</v>
      </c>
      <c r="Z32" s="32">
        <f>+IF(X32&lt;&gt;0,+(Y32/X32)*100,0)</f>
        <v>-40.688417433847384</v>
      </c>
      <c r="AA32" s="29">
        <f>SUM(AA6:AA31)</f>
        <v>145491144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8092695</v>
      </c>
      <c r="D34" s="20"/>
      <c r="E34" s="21">
        <v>9730776</v>
      </c>
      <c r="F34" s="22">
        <v>9131916</v>
      </c>
      <c r="G34" s="22">
        <v>762032</v>
      </c>
      <c r="H34" s="22">
        <v>680260</v>
      </c>
      <c r="I34" s="22">
        <v>692722</v>
      </c>
      <c r="J34" s="22">
        <v>2135014</v>
      </c>
      <c r="K34" s="22">
        <v>667978</v>
      </c>
      <c r="L34" s="22">
        <v>726521</v>
      </c>
      <c r="M34" s="22">
        <v>638418</v>
      </c>
      <c r="N34" s="22">
        <v>2032917</v>
      </c>
      <c r="O34" s="22">
        <v>779008</v>
      </c>
      <c r="P34" s="22">
        <v>485172</v>
      </c>
      <c r="Q34" s="22">
        <v>646867</v>
      </c>
      <c r="R34" s="22">
        <v>1911047</v>
      </c>
      <c r="S34" s="22"/>
      <c r="T34" s="22"/>
      <c r="U34" s="22"/>
      <c r="V34" s="22"/>
      <c r="W34" s="22">
        <v>6078978</v>
      </c>
      <c r="X34" s="22">
        <v>6848937</v>
      </c>
      <c r="Y34" s="22">
        <v>-769959</v>
      </c>
      <c r="Z34" s="23">
        <v>-11.242021937126886</v>
      </c>
      <c r="AA34" s="20">
        <v>9131916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71062316</v>
      </c>
      <c r="D36" s="20"/>
      <c r="E36" s="21">
        <v>92400648</v>
      </c>
      <c r="F36" s="22">
        <v>92400648</v>
      </c>
      <c r="G36" s="22"/>
      <c r="H36" s="22">
        <v>9904022</v>
      </c>
      <c r="I36" s="22">
        <v>7964270</v>
      </c>
      <c r="J36" s="22">
        <v>17868292</v>
      </c>
      <c r="K36" s="22">
        <v>6101550</v>
      </c>
      <c r="L36" s="22">
        <v>6744459</v>
      </c>
      <c r="M36" s="22"/>
      <c r="N36" s="22">
        <v>12846009</v>
      </c>
      <c r="O36" s="22">
        <v>6682168</v>
      </c>
      <c r="P36" s="22">
        <v>7162042</v>
      </c>
      <c r="Q36" s="22">
        <v>6602112</v>
      </c>
      <c r="R36" s="22">
        <v>20446322</v>
      </c>
      <c r="S36" s="22"/>
      <c r="T36" s="22"/>
      <c r="U36" s="22"/>
      <c r="V36" s="22"/>
      <c r="W36" s="22">
        <v>51160623</v>
      </c>
      <c r="X36" s="22">
        <v>69300486</v>
      </c>
      <c r="Y36" s="22">
        <v>-18139863</v>
      </c>
      <c r="Z36" s="23">
        <v>-26.17566491525038</v>
      </c>
      <c r="AA36" s="20">
        <v>92400648</v>
      </c>
    </row>
    <row r="37" spans="1:27" ht="13.5" x14ac:dyDescent="0.25">
      <c r="A37" s="19" t="s">
        <v>63</v>
      </c>
      <c r="B37" s="15" t="s">
        <v>32</v>
      </c>
      <c r="C37" s="20">
        <v>1684527</v>
      </c>
      <c r="D37" s="20"/>
      <c r="E37" s="21">
        <v>7000008</v>
      </c>
      <c r="F37" s="22">
        <v>8500008</v>
      </c>
      <c r="G37" s="22">
        <v>362242</v>
      </c>
      <c r="H37" s="22">
        <v>133654</v>
      </c>
      <c r="I37" s="22">
        <v>128359</v>
      </c>
      <c r="J37" s="22">
        <v>624255</v>
      </c>
      <c r="K37" s="22">
        <v>76536</v>
      </c>
      <c r="L37" s="22">
        <v>143232</v>
      </c>
      <c r="M37" s="22">
        <v>93866</v>
      </c>
      <c r="N37" s="22">
        <v>313634</v>
      </c>
      <c r="O37" s="22">
        <v>115425</v>
      </c>
      <c r="P37" s="22">
        <v>151126</v>
      </c>
      <c r="Q37" s="22">
        <v>128064</v>
      </c>
      <c r="R37" s="22">
        <v>394615</v>
      </c>
      <c r="S37" s="22"/>
      <c r="T37" s="22"/>
      <c r="U37" s="22"/>
      <c r="V37" s="22"/>
      <c r="W37" s="22">
        <v>1332504</v>
      </c>
      <c r="X37" s="22">
        <v>6375006</v>
      </c>
      <c r="Y37" s="22">
        <v>-5042502</v>
      </c>
      <c r="Z37" s="23">
        <v>-79.09799614306246</v>
      </c>
      <c r="AA37" s="20">
        <v>8500008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2783929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2493399</v>
      </c>
      <c r="D41" s="20"/>
      <c r="E41" s="21">
        <v>4000008</v>
      </c>
      <c r="F41" s="22">
        <v>1206000</v>
      </c>
      <c r="G41" s="22">
        <v>231970</v>
      </c>
      <c r="H41" s="22">
        <v>21331</v>
      </c>
      <c r="I41" s="22">
        <v>8706</v>
      </c>
      <c r="J41" s="22">
        <v>262007</v>
      </c>
      <c r="K41" s="22">
        <v>20598</v>
      </c>
      <c r="L41" s="22">
        <v>265651</v>
      </c>
      <c r="M41" s="22">
        <v>45335</v>
      </c>
      <c r="N41" s="22">
        <v>331584</v>
      </c>
      <c r="O41" s="22"/>
      <c r="P41" s="22"/>
      <c r="Q41" s="22">
        <v>227010</v>
      </c>
      <c r="R41" s="22">
        <v>227010</v>
      </c>
      <c r="S41" s="22"/>
      <c r="T41" s="22"/>
      <c r="U41" s="22"/>
      <c r="V41" s="22"/>
      <c r="W41" s="22">
        <v>820601</v>
      </c>
      <c r="X41" s="22">
        <v>904500</v>
      </c>
      <c r="Y41" s="22">
        <v>-83899</v>
      </c>
      <c r="Z41" s="23">
        <v>-9.2757324488667781</v>
      </c>
      <c r="AA41" s="20">
        <v>1206000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77174</v>
      </c>
      <c r="D44" s="20"/>
      <c r="E44" s="21">
        <v>481140</v>
      </c>
      <c r="F44" s="22">
        <v>120000</v>
      </c>
      <c r="G44" s="22">
        <v>6444</v>
      </c>
      <c r="H44" s="22">
        <v>5626</v>
      </c>
      <c r="I44" s="22">
        <v>5751</v>
      </c>
      <c r="J44" s="22">
        <v>17821</v>
      </c>
      <c r="K44" s="22">
        <v>5403</v>
      </c>
      <c r="L44" s="22">
        <v>6089</v>
      </c>
      <c r="M44" s="22">
        <v>5208</v>
      </c>
      <c r="N44" s="22">
        <v>16700</v>
      </c>
      <c r="O44" s="22"/>
      <c r="P44" s="22">
        <v>56424186</v>
      </c>
      <c r="Q44" s="22">
        <v>103966624</v>
      </c>
      <c r="R44" s="22">
        <v>160390810</v>
      </c>
      <c r="S44" s="22"/>
      <c r="T44" s="22"/>
      <c r="U44" s="22"/>
      <c r="V44" s="22"/>
      <c r="W44" s="22">
        <v>160425331</v>
      </c>
      <c r="X44" s="22">
        <v>90000</v>
      </c>
      <c r="Y44" s="22">
        <v>160335331</v>
      </c>
      <c r="Z44" s="23">
        <v>178150.36777777778</v>
      </c>
      <c r="AA44" s="20">
        <v>120000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86194040</v>
      </c>
      <c r="D47" s="29">
        <f t="shared" ref="D47:Y47" si="1">SUM(D34:D46)</f>
        <v>0</v>
      </c>
      <c r="E47" s="30">
        <f t="shared" si="1"/>
        <v>113612580</v>
      </c>
      <c r="F47" s="31">
        <f t="shared" si="1"/>
        <v>111358572</v>
      </c>
      <c r="G47" s="31">
        <f t="shared" si="1"/>
        <v>1362688</v>
      </c>
      <c r="H47" s="31">
        <f t="shared" si="1"/>
        <v>10744893</v>
      </c>
      <c r="I47" s="31">
        <f t="shared" si="1"/>
        <v>8799808</v>
      </c>
      <c r="J47" s="31">
        <f t="shared" si="1"/>
        <v>20907389</v>
      </c>
      <c r="K47" s="31">
        <f t="shared" si="1"/>
        <v>6872065</v>
      </c>
      <c r="L47" s="31">
        <f t="shared" si="1"/>
        <v>7885952</v>
      </c>
      <c r="M47" s="31">
        <f t="shared" si="1"/>
        <v>782827</v>
      </c>
      <c r="N47" s="31">
        <f t="shared" si="1"/>
        <v>15540844</v>
      </c>
      <c r="O47" s="31">
        <f t="shared" si="1"/>
        <v>7576601</v>
      </c>
      <c r="P47" s="31">
        <f t="shared" si="1"/>
        <v>64222526</v>
      </c>
      <c r="Q47" s="31">
        <f t="shared" si="1"/>
        <v>111570677</v>
      </c>
      <c r="R47" s="31">
        <f t="shared" si="1"/>
        <v>183369804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219818037</v>
      </c>
      <c r="X47" s="31">
        <f t="shared" si="1"/>
        <v>83518929</v>
      </c>
      <c r="Y47" s="31">
        <f t="shared" si="1"/>
        <v>136299108</v>
      </c>
      <c r="Z47" s="32">
        <f>+IF(X47&lt;&gt;0,+(Y47/X47)*100,0)</f>
        <v>163.19546913730181</v>
      </c>
      <c r="AA47" s="29">
        <f>SUM(AA34:AA46)</f>
        <v>111358572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-31264569</v>
      </c>
      <c r="D48" s="39">
        <f t="shared" si="2"/>
        <v>0</v>
      </c>
      <c r="E48" s="40">
        <f t="shared" si="2"/>
        <v>-17388600</v>
      </c>
      <c r="F48" s="41">
        <f t="shared" si="2"/>
        <v>34132572</v>
      </c>
      <c r="G48" s="41">
        <f t="shared" si="2"/>
        <v>4308395</v>
      </c>
      <c r="H48" s="41">
        <f t="shared" si="2"/>
        <v>-2977176</v>
      </c>
      <c r="I48" s="41">
        <f t="shared" si="2"/>
        <v>-3791257</v>
      </c>
      <c r="J48" s="41">
        <f t="shared" si="2"/>
        <v>-2460038</v>
      </c>
      <c r="K48" s="41">
        <f t="shared" si="2"/>
        <v>373846</v>
      </c>
      <c r="L48" s="41">
        <f t="shared" si="2"/>
        <v>-633080</v>
      </c>
      <c r="M48" s="41">
        <f t="shared" si="2"/>
        <v>2807095</v>
      </c>
      <c r="N48" s="41">
        <f t="shared" si="2"/>
        <v>2547861</v>
      </c>
      <c r="O48" s="41">
        <f t="shared" si="2"/>
        <v>629188</v>
      </c>
      <c r="P48" s="41">
        <f t="shared" si="2"/>
        <v>-50297061</v>
      </c>
      <c r="Q48" s="41">
        <f t="shared" si="2"/>
        <v>-105518162</v>
      </c>
      <c r="R48" s="41">
        <f t="shared" si="2"/>
        <v>-155186035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-155098212</v>
      </c>
      <c r="X48" s="41">
        <f t="shared" si="2"/>
        <v>25599429</v>
      </c>
      <c r="Y48" s="41">
        <f t="shared" si="2"/>
        <v>-180697641</v>
      </c>
      <c r="Z48" s="42">
        <f>+IF(X48&lt;&gt;0,+(Y48/X48)*100,0)</f>
        <v>-705.86590427466172</v>
      </c>
      <c r="AA48" s="39">
        <f>+AA32-AA47</f>
        <v>34132572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-31264569</v>
      </c>
      <c r="D51" s="48">
        <f t="shared" si="3"/>
        <v>0</v>
      </c>
      <c r="E51" s="49">
        <f t="shared" si="3"/>
        <v>-17388600</v>
      </c>
      <c r="F51" s="50">
        <f t="shared" si="3"/>
        <v>34132572</v>
      </c>
      <c r="G51" s="50">
        <f t="shared" si="3"/>
        <v>4308395</v>
      </c>
      <c r="H51" s="50">
        <f t="shared" si="3"/>
        <v>-2977176</v>
      </c>
      <c r="I51" s="50">
        <f t="shared" si="3"/>
        <v>-3791257</v>
      </c>
      <c r="J51" s="50">
        <f t="shared" si="3"/>
        <v>-2460038</v>
      </c>
      <c r="K51" s="50">
        <f t="shared" si="3"/>
        <v>373846</v>
      </c>
      <c r="L51" s="50">
        <f t="shared" si="3"/>
        <v>-633080</v>
      </c>
      <c r="M51" s="50">
        <f t="shared" si="3"/>
        <v>2807095</v>
      </c>
      <c r="N51" s="50">
        <f t="shared" si="3"/>
        <v>2547861</v>
      </c>
      <c r="O51" s="50">
        <f t="shared" si="3"/>
        <v>629188</v>
      </c>
      <c r="P51" s="50">
        <f t="shared" si="3"/>
        <v>-50297061</v>
      </c>
      <c r="Q51" s="50">
        <f t="shared" si="3"/>
        <v>-105518162</v>
      </c>
      <c r="R51" s="50">
        <f t="shared" si="3"/>
        <v>-155186035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-155098212</v>
      </c>
      <c r="X51" s="50">
        <f t="shared" si="3"/>
        <v>25599429</v>
      </c>
      <c r="Y51" s="50">
        <f t="shared" si="3"/>
        <v>-180697641</v>
      </c>
      <c r="Z51" s="51">
        <f>+IF(X51&lt;&gt;0,+(Y51/X51)*100,0)</f>
        <v>-705.86590427466172</v>
      </c>
      <c r="AA51" s="48">
        <f>SUM(AA48:AA50)</f>
        <v>34132572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-31264569</v>
      </c>
      <c r="D53" s="54">
        <f>+D51-D52</f>
        <v>0</v>
      </c>
      <c r="E53" s="55">
        <f t="shared" si="4"/>
        <v>-17388600</v>
      </c>
      <c r="F53" s="56">
        <f t="shared" si="4"/>
        <v>34132572</v>
      </c>
      <c r="G53" s="56">
        <f t="shared" si="4"/>
        <v>4308395</v>
      </c>
      <c r="H53" s="56">
        <f t="shared" si="4"/>
        <v>-2977176</v>
      </c>
      <c r="I53" s="56">
        <f t="shared" si="4"/>
        <v>-3791257</v>
      </c>
      <c r="J53" s="56">
        <f t="shared" si="4"/>
        <v>-2460038</v>
      </c>
      <c r="K53" s="56">
        <f t="shared" si="4"/>
        <v>373846</v>
      </c>
      <c r="L53" s="56">
        <f t="shared" si="4"/>
        <v>-633080</v>
      </c>
      <c r="M53" s="56">
        <f t="shared" si="4"/>
        <v>2807095</v>
      </c>
      <c r="N53" s="56">
        <f t="shared" si="4"/>
        <v>2547861</v>
      </c>
      <c r="O53" s="56">
        <f t="shared" si="4"/>
        <v>629188</v>
      </c>
      <c r="P53" s="56">
        <f t="shared" si="4"/>
        <v>-50297061</v>
      </c>
      <c r="Q53" s="56">
        <f t="shared" si="4"/>
        <v>-105518162</v>
      </c>
      <c r="R53" s="56">
        <f t="shared" si="4"/>
        <v>-155186035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-155098212</v>
      </c>
      <c r="X53" s="56">
        <f t="shared" si="4"/>
        <v>25599429</v>
      </c>
      <c r="Y53" s="56">
        <f t="shared" si="4"/>
        <v>-180697641</v>
      </c>
      <c r="Z53" s="57">
        <f>+IF(X53&lt;&gt;0,+(Y53/X53)*100,0)</f>
        <v>-705.86590427466172</v>
      </c>
      <c r="AA53" s="54">
        <f>+AA51-AA52</f>
        <v>34132572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-31264569</v>
      </c>
      <c r="D56" s="48">
        <f>SUM(D53:D55)</f>
        <v>0</v>
      </c>
      <c r="E56" s="49">
        <f t="shared" si="5"/>
        <v>-17388600</v>
      </c>
      <c r="F56" s="50">
        <f t="shared" si="5"/>
        <v>34132572</v>
      </c>
      <c r="G56" s="50">
        <f t="shared" si="5"/>
        <v>4308395</v>
      </c>
      <c r="H56" s="50">
        <f t="shared" si="5"/>
        <v>-2977176</v>
      </c>
      <c r="I56" s="50">
        <f t="shared" si="5"/>
        <v>-3791257</v>
      </c>
      <c r="J56" s="50">
        <f t="shared" si="5"/>
        <v>-2460038</v>
      </c>
      <c r="K56" s="50">
        <f t="shared" si="5"/>
        <v>373846</v>
      </c>
      <c r="L56" s="50">
        <f t="shared" si="5"/>
        <v>-633080</v>
      </c>
      <c r="M56" s="50">
        <f t="shared" si="5"/>
        <v>2807095</v>
      </c>
      <c r="N56" s="50">
        <f t="shared" si="5"/>
        <v>2547861</v>
      </c>
      <c r="O56" s="50">
        <f t="shared" si="5"/>
        <v>629188</v>
      </c>
      <c r="P56" s="50">
        <f t="shared" si="5"/>
        <v>-50297061</v>
      </c>
      <c r="Q56" s="50">
        <f t="shared" si="5"/>
        <v>-105518162</v>
      </c>
      <c r="R56" s="50">
        <f t="shared" si="5"/>
        <v>-155186035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-155098212</v>
      </c>
      <c r="X56" s="50">
        <f t="shared" si="5"/>
        <v>25599429</v>
      </c>
      <c r="Y56" s="50">
        <f t="shared" si="5"/>
        <v>-180697641</v>
      </c>
      <c r="Z56" s="51">
        <f>+IF(X56&lt;&gt;0,+(Y56/X56)*100,0)</f>
        <v>-705.86590427466172</v>
      </c>
      <c r="AA56" s="48">
        <f>SUM(AA53:AA55)</f>
        <v>34132572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-31264569</v>
      </c>
      <c r="D59" s="65">
        <f>SUM(D56:D58)</f>
        <v>0</v>
      </c>
      <c r="E59" s="66">
        <f t="shared" si="6"/>
        <v>-17388600</v>
      </c>
      <c r="F59" s="67">
        <f t="shared" si="6"/>
        <v>34132572</v>
      </c>
      <c r="G59" s="67">
        <f t="shared" si="6"/>
        <v>4308395</v>
      </c>
      <c r="H59" s="67">
        <f t="shared" si="6"/>
        <v>-2977176</v>
      </c>
      <c r="I59" s="67">
        <f t="shared" si="6"/>
        <v>-3791257</v>
      </c>
      <c r="J59" s="67">
        <f t="shared" si="6"/>
        <v>-2460038</v>
      </c>
      <c r="K59" s="67">
        <f t="shared" si="6"/>
        <v>373846</v>
      </c>
      <c r="L59" s="67">
        <f t="shared" si="6"/>
        <v>-633080</v>
      </c>
      <c r="M59" s="67">
        <f t="shared" si="6"/>
        <v>2807095</v>
      </c>
      <c r="N59" s="67">
        <f t="shared" si="6"/>
        <v>2547861</v>
      </c>
      <c r="O59" s="67">
        <f t="shared" si="6"/>
        <v>629188</v>
      </c>
      <c r="P59" s="67">
        <f t="shared" si="6"/>
        <v>-50297061</v>
      </c>
      <c r="Q59" s="67">
        <f t="shared" si="6"/>
        <v>-105518162</v>
      </c>
      <c r="R59" s="67">
        <f t="shared" si="6"/>
        <v>-155186035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-155098212</v>
      </c>
      <c r="X59" s="67">
        <f t="shared" si="6"/>
        <v>25599429</v>
      </c>
      <c r="Y59" s="67">
        <f t="shared" si="6"/>
        <v>-180697641</v>
      </c>
      <c r="Z59" s="68">
        <f>+IF(X59&lt;&gt;0,+(Y59/X59)*100,0)</f>
        <v>-705.86590427466172</v>
      </c>
      <c r="AA59" s="65">
        <f>SUM(AA56:AA58)</f>
        <v>34132572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130339230</v>
      </c>
      <c r="D6" s="20"/>
      <c r="E6" s="21">
        <v>158120861</v>
      </c>
      <c r="F6" s="22">
        <v>158120861</v>
      </c>
      <c r="G6" s="22">
        <v>4994008</v>
      </c>
      <c r="H6" s="22"/>
      <c r="I6" s="22">
        <v>3946446</v>
      </c>
      <c r="J6" s="22">
        <v>8940454</v>
      </c>
      <c r="K6" s="22">
        <v>15779682</v>
      </c>
      <c r="L6" s="22">
        <v>24984348</v>
      </c>
      <c r="M6" s="22">
        <v>12310919</v>
      </c>
      <c r="N6" s="22">
        <v>53074949</v>
      </c>
      <c r="O6" s="22">
        <v>15125713</v>
      </c>
      <c r="P6" s="22">
        <v>12211161</v>
      </c>
      <c r="Q6" s="22">
        <v>11859331</v>
      </c>
      <c r="R6" s="22">
        <v>39196205</v>
      </c>
      <c r="S6" s="22"/>
      <c r="T6" s="22"/>
      <c r="U6" s="22"/>
      <c r="V6" s="22"/>
      <c r="W6" s="22">
        <v>101211608</v>
      </c>
      <c r="X6" s="22">
        <v>118590588</v>
      </c>
      <c r="Y6" s="22">
        <v>-17378980</v>
      </c>
      <c r="Z6" s="23">
        <v>-14.654603112348175</v>
      </c>
      <c r="AA6" s="20">
        <v>158120861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11543651</v>
      </c>
      <c r="D13" s="20"/>
      <c r="E13" s="21">
        <v>11787536</v>
      </c>
      <c r="F13" s="22">
        <v>11787536</v>
      </c>
      <c r="G13" s="22">
        <v>-19188</v>
      </c>
      <c r="H13" s="22"/>
      <c r="I13" s="22">
        <v>-61456</v>
      </c>
      <c r="J13" s="22">
        <v>-80644</v>
      </c>
      <c r="K13" s="22">
        <v>1326508</v>
      </c>
      <c r="L13" s="22">
        <v>2849254</v>
      </c>
      <c r="M13" s="22">
        <v>958071</v>
      </c>
      <c r="N13" s="22">
        <v>5133833</v>
      </c>
      <c r="O13" s="22">
        <v>983599</v>
      </c>
      <c r="P13" s="22">
        <v>980569</v>
      </c>
      <c r="Q13" s="22">
        <v>993174</v>
      </c>
      <c r="R13" s="22">
        <v>2957342</v>
      </c>
      <c r="S13" s="22"/>
      <c r="T13" s="22"/>
      <c r="U13" s="22"/>
      <c r="V13" s="22"/>
      <c r="W13" s="22">
        <v>8010531</v>
      </c>
      <c r="X13" s="22">
        <v>8840646</v>
      </c>
      <c r="Y13" s="22">
        <v>-830115</v>
      </c>
      <c r="Z13" s="23">
        <v>-9.3897550020665914</v>
      </c>
      <c r="AA13" s="20">
        <v>11787536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141882881</v>
      </c>
      <c r="D32" s="29">
        <f t="shared" ref="D32:Y32" si="0">SUM(D6:D31)</f>
        <v>0</v>
      </c>
      <c r="E32" s="30">
        <f t="shared" si="0"/>
        <v>169908397</v>
      </c>
      <c r="F32" s="31">
        <f t="shared" si="0"/>
        <v>169908397</v>
      </c>
      <c r="G32" s="31">
        <f t="shared" si="0"/>
        <v>4974820</v>
      </c>
      <c r="H32" s="31">
        <f t="shared" si="0"/>
        <v>0</v>
      </c>
      <c r="I32" s="31">
        <f t="shared" si="0"/>
        <v>3884990</v>
      </c>
      <c r="J32" s="31">
        <f t="shared" si="0"/>
        <v>8859810</v>
      </c>
      <c r="K32" s="31">
        <f t="shared" si="0"/>
        <v>17106190</v>
      </c>
      <c r="L32" s="31">
        <f t="shared" si="0"/>
        <v>27833602</v>
      </c>
      <c r="M32" s="31">
        <f t="shared" si="0"/>
        <v>13268990</v>
      </c>
      <c r="N32" s="31">
        <f t="shared" si="0"/>
        <v>58208782</v>
      </c>
      <c r="O32" s="31">
        <f t="shared" si="0"/>
        <v>16109312</v>
      </c>
      <c r="P32" s="31">
        <f t="shared" si="0"/>
        <v>13191730</v>
      </c>
      <c r="Q32" s="31">
        <f t="shared" si="0"/>
        <v>12852505</v>
      </c>
      <c r="R32" s="31">
        <f t="shared" si="0"/>
        <v>42153547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109222139</v>
      </c>
      <c r="X32" s="31">
        <f t="shared" si="0"/>
        <v>127431234</v>
      </c>
      <c r="Y32" s="31">
        <f t="shared" si="0"/>
        <v>-18209095</v>
      </c>
      <c r="Z32" s="32">
        <f>+IF(X32&lt;&gt;0,+(Y32/X32)*100,0)</f>
        <v>-14.289349972079842</v>
      </c>
      <c r="AA32" s="29">
        <f>SUM(AA6:AA31)</f>
        <v>169908397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10795337</v>
      </c>
      <c r="D34" s="20"/>
      <c r="E34" s="21">
        <v>19902913</v>
      </c>
      <c r="F34" s="22">
        <v>15434538</v>
      </c>
      <c r="G34" s="22"/>
      <c r="H34" s="22"/>
      <c r="I34" s="22">
        <v>918665</v>
      </c>
      <c r="J34" s="22">
        <v>918665</v>
      </c>
      <c r="K34" s="22">
        <v>934417</v>
      </c>
      <c r="L34" s="22">
        <v>2794567</v>
      </c>
      <c r="M34" s="22">
        <v>1121530</v>
      </c>
      <c r="N34" s="22">
        <v>4850514</v>
      </c>
      <c r="O34" s="22">
        <v>1053863</v>
      </c>
      <c r="P34" s="22">
        <v>906680</v>
      </c>
      <c r="Q34" s="22">
        <v>892958</v>
      </c>
      <c r="R34" s="22">
        <v>2853501</v>
      </c>
      <c r="S34" s="22"/>
      <c r="T34" s="22"/>
      <c r="U34" s="22"/>
      <c r="V34" s="22"/>
      <c r="W34" s="22">
        <v>8622680</v>
      </c>
      <c r="X34" s="22">
        <v>11575836</v>
      </c>
      <c r="Y34" s="22">
        <v>-2953156</v>
      </c>
      <c r="Z34" s="23">
        <v>-25.511384231773842</v>
      </c>
      <c r="AA34" s="20">
        <v>15434538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114873379</v>
      </c>
      <c r="D36" s="20"/>
      <c r="E36" s="21">
        <v>117474260</v>
      </c>
      <c r="F36" s="22">
        <v>148474260</v>
      </c>
      <c r="G36" s="22"/>
      <c r="H36" s="22"/>
      <c r="I36" s="22"/>
      <c r="J36" s="22"/>
      <c r="K36" s="22">
        <v>16440098</v>
      </c>
      <c r="L36" s="22">
        <v>37762626</v>
      </c>
      <c r="M36" s="22">
        <v>19273018</v>
      </c>
      <c r="N36" s="22">
        <v>73475742</v>
      </c>
      <c r="O36" s="22">
        <v>10346497</v>
      </c>
      <c r="P36" s="22"/>
      <c r="Q36" s="22">
        <v>17148683</v>
      </c>
      <c r="R36" s="22">
        <v>27495180</v>
      </c>
      <c r="S36" s="22"/>
      <c r="T36" s="22"/>
      <c r="U36" s="22"/>
      <c r="V36" s="22"/>
      <c r="W36" s="22">
        <v>100970922</v>
      </c>
      <c r="X36" s="22">
        <v>111355695</v>
      </c>
      <c r="Y36" s="22">
        <v>-10384773</v>
      </c>
      <c r="Z36" s="23">
        <v>-9.3257673080842434</v>
      </c>
      <c r="AA36" s="20">
        <v>148474260</v>
      </c>
    </row>
    <row r="37" spans="1:27" ht="13.5" x14ac:dyDescent="0.25">
      <c r="A37" s="19" t="s">
        <v>63</v>
      </c>
      <c r="B37" s="15" t="s">
        <v>32</v>
      </c>
      <c r="C37" s="20">
        <v>3086726</v>
      </c>
      <c r="D37" s="20"/>
      <c r="E37" s="21">
        <v>737100</v>
      </c>
      <c r="F37" s="22">
        <v>437100</v>
      </c>
      <c r="G37" s="22"/>
      <c r="H37" s="22"/>
      <c r="I37" s="22"/>
      <c r="J37" s="22"/>
      <c r="K37" s="22"/>
      <c r="L37" s="22">
        <v>48722</v>
      </c>
      <c r="M37" s="22"/>
      <c r="N37" s="22">
        <v>48722</v>
      </c>
      <c r="O37" s="22"/>
      <c r="P37" s="22"/>
      <c r="Q37" s="22"/>
      <c r="R37" s="22"/>
      <c r="S37" s="22"/>
      <c r="T37" s="22"/>
      <c r="U37" s="22"/>
      <c r="V37" s="22"/>
      <c r="W37" s="22">
        <v>48722</v>
      </c>
      <c r="X37" s="22">
        <v>327825</v>
      </c>
      <c r="Y37" s="22">
        <v>-279103</v>
      </c>
      <c r="Z37" s="23">
        <v>-85.137802181041707</v>
      </c>
      <c r="AA37" s="20">
        <v>437100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31624000</v>
      </c>
      <c r="F38" s="22">
        <v>31624000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23717997</v>
      </c>
      <c r="Y38" s="22">
        <v>-23717997</v>
      </c>
      <c r="Z38" s="23">
        <v>-100</v>
      </c>
      <c r="AA38" s="20">
        <v>31624000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1674476</v>
      </c>
      <c r="F39" s="22">
        <v>1674476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1255856</v>
      </c>
      <c r="Y39" s="22">
        <v>-1255856</v>
      </c>
      <c r="Z39" s="23">
        <v>-100</v>
      </c>
      <c r="AA39" s="20">
        <v>1674476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2497673</v>
      </c>
      <c r="D41" s="20"/>
      <c r="E41" s="21">
        <v>347490</v>
      </c>
      <c r="F41" s="22">
        <v>4811790</v>
      </c>
      <c r="G41" s="22">
        <v>779541</v>
      </c>
      <c r="H41" s="22"/>
      <c r="I41" s="22">
        <v>5255</v>
      </c>
      <c r="J41" s="22">
        <v>784796</v>
      </c>
      <c r="K41" s="22">
        <v>849159</v>
      </c>
      <c r="L41" s="22">
        <v>283156</v>
      </c>
      <c r="M41" s="22">
        <v>4570</v>
      </c>
      <c r="N41" s="22">
        <v>1136885</v>
      </c>
      <c r="O41" s="22">
        <v>266345</v>
      </c>
      <c r="P41" s="22">
        <v>276655</v>
      </c>
      <c r="Q41" s="22">
        <v>1089168</v>
      </c>
      <c r="R41" s="22">
        <v>1632168</v>
      </c>
      <c r="S41" s="22"/>
      <c r="T41" s="22"/>
      <c r="U41" s="22"/>
      <c r="V41" s="22"/>
      <c r="W41" s="22">
        <v>3553849</v>
      </c>
      <c r="X41" s="22">
        <v>3608820</v>
      </c>
      <c r="Y41" s="22">
        <v>-54971</v>
      </c>
      <c r="Z41" s="23">
        <v>-1.5232402835275798</v>
      </c>
      <c r="AA41" s="20">
        <v>4811790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3980560</v>
      </c>
      <c r="D44" s="20"/>
      <c r="E44" s="21">
        <v>2534121</v>
      </c>
      <c r="F44" s="22">
        <v>4386788</v>
      </c>
      <c r="G44" s="22"/>
      <c r="H44" s="22"/>
      <c r="I44" s="22">
        <v>44065</v>
      </c>
      <c r="J44" s="22">
        <v>44065</v>
      </c>
      <c r="K44" s="22">
        <v>207710</v>
      </c>
      <c r="L44" s="22">
        <v>1226736</v>
      </c>
      <c r="M44" s="22">
        <v>222379</v>
      </c>
      <c r="N44" s="22">
        <v>1656825</v>
      </c>
      <c r="O44" s="22">
        <v>285777</v>
      </c>
      <c r="P44" s="22">
        <v>103024</v>
      </c>
      <c r="Q44" s="22">
        <v>422219</v>
      </c>
      <c r="R44" s="22">
        <v>811020</v>
      </c>
      <c r="S44" s="22"/>
      <c r="T44" s="22"/>
      <c r="U44" s="22"/>
      <c r="V44" s="22"/>
      <c r="W44" s="22">
        <v>2511910</v>
      </c>
      <c r="X44" s="22">
        <v>3290058</v>
      </c>
      <c r="Y44" s="22">
        <v>-778148</v>
      </c>
      <c r="Z44" s="23">
        <v>-23.651497937118435</v>
      </c>
      <c r="AA44" s="20">
        <v>4386788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135233675</v>
      </c>
      <c r="D47" s="29">
        <f t="shared" ref="D47:Y47" si="1">SUM(D34:D46)</f>
        <v>0</v>
      </c>
      <c r="E47" s="30">
        <f t="shared" si="1"/>
        <v>174294360</v>
      </c>
      <c r="F47" s="31">
        <f t="shared" si="1"/>
        <v>206842952</v>
      </c>
      <c r="G47" s="31">
        <f t="shared" si="1"/>
        <v>779541</v>
      </c>
      <c r="H47" s="31">
        <f t="shared" si="1"/>
        <v>0</v>
      </c>
      <c r="I47" s="31">
        <f t="shared" si="1"/>
        <v>967985</v>
      </c>
      <c r="J47" s="31">
        <f t="shared" si="1"/>
        <v>1747526</v>
      </c>
      <c r="K47" s="31">
        <f t="shared" si="1"/>
        <v>18431384</v>
      </c>
      <c r="L47" s="31">
        <f t="shared" si="1"/>
        <v>42115807</v>
      </c>
      <c r="M47" s="31">
        <f t="shared" si="1"/>
        <v>20621497</v>
      </c>
      <c r="N47" s="31">
        <f t="shared" si="1"/>
        <v>81168688</v>
      </c>
      <c r="O47" s="31">
        <f t="shared" si="1"/>
        <v>11952482</v>
      </c>
      <c r="P47" s="31">
        <f t="shared" si="1"/>
        <v>1286359</v>
      </c>
      <c r="Q47" s="31">
        <f t="shared" si="1"/>
        <v>19553028</v>
      </c>
      <c r="R47" s="31">
        <f t="shared" si="1"/>
        <v>32791869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115708083</v>
      </c>
      <c r="X47" s="31">
        <f t="shared" si="1"/>
        <v>155132087</v>
      </c>
      <c r="Y47" s="31">
        <f t="shared" si="1"/>
        <v>-39424004</v>
      </c>
      <c r="Z47" s="32">
        <f>+IF(X47&lt;&gt;0,+(Y47/X47)*100,0)</f>
        <v>-25.413184830034552</v>
      </c>
      <c r="AA47" s="29">
        <f>SUM(AA34:AA46)</f>
        <v>206842952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6649206</v>
      </c>
      <c r="D48" s="39">
        <f t="shared" si="2"/>
        <v>0</v>
      </c>
      <c r="E48" s="40">
        <f t="shared" si="2"/>
        <v>-4385963</v>
      </c>
      <c r="F48" s="41">
        <f t="shared" si="2"/>
        <v>-36934555</v>
      </c>
      <c r="G48" s="41">
        <f t="shared" si="2"/>
        <v>4195279</v>
      </c>
      <c r="H48" s="41">
        <f t="shared" si="2"/>
        <v>0</v>
      </c>
      <c r="I48" s="41">
        <f t="shared" si="2"/>
        <v>2917005</v>
      </c>
      <c r="J48" s="41">
        <f t="shared" si="2"/>
        <v>7112284</v>
      </c>
      <c r="K48" s="41">
        <f t="shared" si="2"/>
        <v>-1325194</v>
      </c>
      <c r="L48" s="41">
        <f t="shared" si="2"/>
        <v>-14282205</v>
      </c>
      <c r="M48" s="41">
        <f t="shared" si="2"/>
        <v>-7352507</v>
      </c>
      <c r="N48" s="41">
        <f t="shared" si="2"/>
        <v>-22959906</v>
      </c>
      <c r="O48" s="41">
        <f t="shared" si="2"/>
        <v>4156830</v>
      </c>
      <c r="P48" s="41">
        <f t="shared" si="2"/>
        <v>11905371</v>
      </c>
      <c r="Q48" s="41">
        <f t="shared" si="2"/>
        <v>-6700523</v>
      </c>
      <c r="R48" s="41">
        <f t="shared" si="2"/>
        <v>9361678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-6485944</v>
      </c>
      <c r="X48" s="41">
        <f t="shared" si="2"/>
        <v>-27700853</v>
      </c>
      <c r="Y48" s="41">
        <f t="shared" si="2"/>
        <v>21214909</v>
      </c>
      <c r="Z48" s="42">
        <f>+IF(X48&lt;&gt;0,+(Y48/X48)*100,0)</f>
        <v>-76.585760734516001</v>
      </c>
      <c r="AA48" s="39">
        <f>+AA32-AA47</f>
        <v>-36934555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6649206</v>
      </c>
      <c r="D51" s="48">
        <f t="shared" si="3"/>
        <v>0</v>
      </c>
      <c r="E51" s="49">
        <f t="shared" si="3"/>
        <v>-4385963</v>
      </c>
      <c r="F51" s="50">
        <f t="shared" si="3"/>
        <v>-36934555</v>
      </c>
      <c r="G51" s="50">
        <f t="shared" si="3"/>
        <v>4195279</v>
      </c>
      <c r="H51" s="50">
        <f t="shared" si="3"/>
        <v>0</v>
      </c>
      <c r="I51" s="50">
        <f t="shared" si="3"/>
        <v>2917005</v>
      </c>
      <c r="J51" s="50">
        <f t="shared" si="3"/>
        <v>7112284</v>
      </c>
      <c r="K51" s="50">
        <f t="shared" si="3"/>
        <v>-1325194</v>
      </c>
      <c r="L51" s="50">
        <f t="shared" si="3"/>
        <v>-14282205</v>
      </c>
      <c r="M51" s="50">
        <f t="shared" si="3"/>
        <v>-7352507</v>
      </c>
      <c r="N51" s="50">
        <f t="shared" si="3"/>
        <v>-22959906</v>
      </c>
      <c r="O51" s="50">
        <f t="shared" si="3"/>
        <v>4156830</v>
      </c>
      <c r="P51" s="50">
        <f t="shared" si="3"/>
        <v>11905371</v>
      </c>
      <c r="Q51" s="50">
        <f t="shared" si="3"/>
        <v>-6700523</v>
      </c>
      <c r="R51" s="50">
        <f t="shared" si="3"/>
        <v>9361678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-6485944</v>
      </c>
      <c r="X51" s="50">
        <f t="shared" si="3"/>
        <v>-27700853</v>
      </c>
      <c r="Y51" s="50">
        <f t="shared" si="3"/>
        <v>21214909</v>
      </c>
      <c r="Z51" s="51">
        <f>+IF(X51&lt;&gt;0,+(Y51/X51)*100,0)</f>
        <v>-76.585760734516001</v>
      </c>
      <c r="AA51" s="48">
        <f>SUM(AA48:AA50)</f>
        <v>-36934555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6649206</v>
      </c>
      <c r="D53" s="54">
        <f>+D51-D52</f>
        <v>0</v>
      </c>
      <c r="E53" s="55">
        <f t="shared" si="4"/>
        <v>-4385963</v>
      </c>
      <c r="F53" s="56">
        <f t="shared" si="4"/>
        <v>-36934555</v>
      </c>
      <c r="G53" s="56">
        <f t="shared" si="4"/>
        <v>4195279</v>
      </c>
      <c r="H53" s="56">
        <f t="shared" si="4"/>
        <v>0</v>
      </c>
      <c r="I53" s="56">
        <f t="shared" si="4"/>
        <v>2917005</v>
      </c>
      <c r="J53" s="56">
        <f t="shared" si="4"/>
        <v>7112284</v>
      </c>
      <c r="K53" s="56">
        <f t="shared" si="4"/>
        <v>-1325194</v>
      </c>
      <c r="L53" s="56">
        <f t="shared" si="4"/>
        <v>-14282205</v>
      </c>
      <c r="M53" s="56">
        <f t="shared" si="4"/>
        <v>-7352507</v>
      </c>
      <c r="N53" s="56">
        <f t="shared" si="4"/>
        <v>-22959906</v>
      </c>
      <c r="O53" s="56">
        <f t="shared" si="4"/>
        <v>4156830</v>
      </c>
      <c r="P53" s="56">
        <f t="shared" si="4"/>
        <v>11905371</v>
      </c>
      <c r="Q53" s="56">
        <f t="shared" si="4"/>
        <v>-6700523</v>
      </c>
      <c r="R53" s="56">
        <f t="shared" si="4"/>
        <v>9361678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-6485944</v>
      </c>
      <c r="X53" s="56">
        <f t="shared" si="4"/>
        <v>-27700853</v>
      </c>
      <c r="Y53" s="56">
        <f t="shared" si="4"/>
        <v>21214909</v>
      </c>
      <c r="Z53" s="57">
        <f>+IF(X53&lt;&gt;0,+(Y53/X53)*100,0)</f>
        <v>-76.585760734516001</v>
      </c>
      <c r="AA53" s="54">
        <f>+AA51-AA52</f>
        <v>-36934555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6649206</v>
      </c>
      <c r="D56" s="48">
        <f>SUM(D53:D55)</f>
        <v>0</v>
      </c>
      <c r="E56" s="49">
        <f t="shared" si="5"/>
        <v>-4385963</v>
      </c>
      <c r="F56" s="50">
        <f t="shared" si="5"/>
        <v>-36934555</v>
      </c>
      <c r="G56" s="50">
        <f t="shared" si="5"/>
        <v>4195279</v>
      </c>
      <c r="H56" s="50">
        <f t="shared" si="5"/>
        <v>0</v>
      </c>
      <c r="I56" s="50">
        <f t="shared" si="5"/>
        <v>2917005</v>
      </c>
      <c r="J56" s="50">
        <f t="shared" si="5"/>
        <v>7112284</v>
      </c>
      <c r="K56" s="50">
        <f t="shared" si="5"/>
        <v>-1325194</v>
      </c>
      <c r="L56" s="50">
        <f t="shared" si="5"/>
        <v>-14282205</v>
      </c>
      <c r="M56" s="50">
        <f t="shared" si="5"/>
        <v>-7352507</v>
      </c>
      <c r="N56" s="50">
        <f t="shared" si="5"/>
        <v>-22959906</v>
      </c>
      <c r="O56" s="50">
        <f t="shared" si="5"/>
        <v>4156830</v>
      </c>
      <c r="P56" s="50">
        <f t="shared" si="5"/>
        <v>11905371</v>
      </c>
      <c r="Q56" s="50">
        <f t="shared" si="5"/>
        <v>-6700523</v>
      </c>
      <c r="R56" s="50">
        <f t="shared" si="5"/>
        <v>9361678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-6485944</v>
      </c>
      <c r="X56" s="50">
        <f t="shared" si="5"/>
        <v>-27700853</v>
      </c>
      <c r="Y56" s="50">
        <f t="shared" si="5"/>
        <v>21214909</v>
      </c>
      <c r="Z56" s="51">
        <f>+IF(X56&lt;&gt;0,+(Y56/X56)*100,0)</f>
        <v>-76.585760734516001</v>
      </c>
      <c r="AA56" s="48">
        <f>SUM(AA53:AA55)</f>
        <v>-36934555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6649206</v>
      </c>
      <c r="D59" s="65">
        <f>SUM(D56:D58)</f>
        <v>0</v>
      </c>
      <c r="E59" s="66">
        <f t="shared" si="6"/>
        <v>-4385963</v>
      </c>
      <c r="F59" s="67">
        <f t="shared" si="6"/>
        <v>-36934555</v>
      </c>
      <c r="G59" s="67">
        <f t="shared" si="6"/>
        <v>4195279</v>
      </c>
      <c r="H59" s="67">
        <f t="shared" si="6"/>
        <v>0</v>
      </c>
      <c r="I59" s="67">
        <f t="shared" si="6"/>
        <v>2917005</v>
      </c>
      <c r="J59" s="67">
        <f t="shared" si="6"/>
        <v>7112284</v>
      </c>
      <c r="K59" s="67">
        <f t="shared" si="6"/>
        <v>-1325194</v>
      </c>
      <c r="L59" s="67">
        <f t="shared" si="6"/>
        <v>-14282205</v>
      </c>
      <c r="M59" s="67">
        <f t="shared" si="6"/>
        <v>-7352507</v>
      </c>
      <c r="N59" s="67">
        <f t="shared" si="6"/>
        <v>-22959906</v>
      </c>
      <c r="O59" s="67">
        <f t="shared" si="6"/>
        <v>4156830</v>
      </c>
      <c r="P59" s="67">
        <f t="shared" si="6"/>
        <v>11905371</v>
      </c>
      <c r="Q59" s="67">
        <f t="shared" si="6"/>
        <v>-6700523</v>
      </c>
      <c r="R59" s="67">
        <f t="shared" si="6"/>
        <v>9361678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-6485944</v>
      </c>
      <c r="X59" s="67">
        <f t="shared" si="6"/>
        <v>-27700853</v>
      </c>
      <c r="Y59" s="67">
        <f t="shared" si="6"/>
        <v>21214909</v>
      </c>
      <c r="Z59" s="68">
        <f>+IF(X59&lt;&gt;0,+(Y59/X59)*100,0)</f>
        <v>-76.585760734516001</v>
      </c>
      <c r="AA59" s="65">
        <f>SUM(AA56:AA58)</f>
        <v>-36934555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31764689</v>
      </c>
      <c r="D6" s="20"/>
      <c r="E6" s="21">
        <v>37279488</v>
      </c>
      <c r="F6" s="22">
        <v>37279488</v>
      </c>
      <c r="G6" s="22">
        <v>3924165</v>
      </c>
      <c r="H6" s="22">
        <v>3504040</v>
      </c>
      <c r="I6" s="22">
        <v>2917602</v>
      </c>
      <c r="J6" s="22">
        <v>10345807</v>
      </c>
      <c r="K6" s="22">
        <v>2953519</v>
      </c>
      <c r="L6" s="22"/>
      <c r="M6" s="22"/>
      <c r="N6" s="22">
        <v>2953519</v>
      </c>
      <c r="O6" s="22">
        <v>3723833</v>
      </c>
      <c r="P6" s="22"/>
      <c r="Q6" s="22">
        <v>2922123</v>
      </c>
      <c r="R6" s="22">
        <v>6645956</v>
      </c>
      <c r="S6" s="22"/>
      <c r="T6" s="22"/>
      <c r="U6" s="22"/>
      <c r="V6" s="22"/>
      <c r="W6" s="22">
        <v>19945282</v>
      </c>
      <c r="X6" s="22">
        <v>27959616</v>
      </c>
      <c r="Y6" s="22">
        <v>-8014334</v>
      </c>
      <c r="Z6" s="23">
        <v>-28.66396305299758</v>
      </c>
      <c r="AA6" s="20">
        <v>37279488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2000</v>
      </c>
      <c r="D13" s="20"/>
      <c r="E13" s="21">
        <v>3156</v>
      </c>
      <c r="F13" s="22">
        <v>3156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2367</v>
      </c>
      <c r="Y13" s="22">
        <v>-2367</v>
      </c>
      <c r="Z13" s="23">
        <v>-100</v>
      </c>
      <c r="AA13" s="20">
        <v>3156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31766689</v>
      </c>
      <c r="D32" s="29">
        <f t="shared" ref="D32:Y32" si="0">SUM(D6:D31)</f>
        <v>0</v>
      </c>
      <c r="E32" s="30">
        <f t="shared" si="0"/>
        <v>37282644</v>
      </c>
      <c r="F32" s="31">
        <f t="shared" si="0"/>
        <v>37282644</v>
      </c>
      <c r="G32" s="31">
        <f t="shared" si="0"/>
        <v>3924165</v>
      </c>
      <c r="H32" s="31">
        <f t="shared" si="0"/>
        <v>3504040</v>
      </c>
      <c r="I32" s="31">
        <f t="shared" si="0"/>
        <v>2917602</v>
      </c>
      <c r="J32" s="31">
        <f t="shared" si="0"/>
        <v>10345807</v>
      </c>
      <c r="K32" s="31">
        <f t="shared" si="0"/>
        <v>2953519</v>
      </c>
      <c r="L32" s="31">
        <f t="shared" si="0"/>
        <v>0</v>
      </c>
      <c r="M32" s="31">
        <f t="shared" si="0"/>
        <v>0</v>
      </c>
      <c r="N32" s="31">
        <f t="shared" si="0"/>
        <v>2953519</v>
      </c>
      <c r="O32" s="31">
        <f t="shared" si="0"/>
        <v>3723833</v>
      </c>
      <c r="P32" s="31">
        <f t="shared" si="0"/>
        <v>0</v>
      </c>
      <c r="Q32" s="31">
        <f t="shared" si="0"/>
        <v>2922123</v>
      </c>
      <c r="R32" s="31">
        <f t="shared" si="0"/>
        <v>6645956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19945282</v>
      </c>
      <c r="X32" s="31">
        <f t="shared" si="0"/>
        <v>27961983</v>
      </c>
      <c r="Y32" s="31">
        <f t="shared" si="0"/>
        <v>-8016701</v>
      </c>
      <c r="Z32" s="32">
        <f>+IF(X32&lt;&gt;0,+(Y32/X32)*100,0)</f>
        <v>-28.670001694801115</v>
      </c>
      <c r="AA32" s="29">
        <f>SUM(AA6:AA31)</f>
        <v>37282644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2631500</v>
      </c>
      <c r="D34" s="20"/>
      <c r="E34" s="21">
        <v>2816988</v>
      </c>
      <c r="F34" s="22">
        <v>2816988</v>
      </c>
      <c r="G34" s="22">
        <v>220799</v>
      </c>
      <c r="H34" s="22"/>
      <c r="I34" s="22">
        <v>491464</v>
      </c>
      <c r="J34" s="22">
        <v>712263</v>
      </c>
      <c r="K34" s="22">
        <v>231002</v>
      </c>
      <c r="L34" s="22"/>
      <c r="M34" s="22"/>
      <c r="N34" s="22">
        <v>231002</v>
      </c>
      <c r="O34" s="22">
        <v>340826</v>
      </c>
      <c r="P34" s="22"/>
      <c r="Q34" s="22">
        <v>276174</v>
      </c>
      <c r="R34" s="22">
        <v>617000</v>
      </c>
      <c r="S34" s="22"/>
      <c r="T34" s="22"/>
      <c r="U34" s="22"/>
      <c r="V34" s="22"/>
      <c r="W34" s="22">
        <v>1560265</v>
      </c>
      <c r="X34" s="22">
        <v>2112741</v>
      </c>
      <c r="Y34" s="22">
        <v>-552476</v>
      </c>
      <c r="Z34" s="23">
        <v>-26.149726824064096</v>
      </c>
      <c r="AA34" s="20">
        <v>2816988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41504407</v>
      </c>
      <c r="D36" s="20"/>
      <c r="E36" s="21">
        <v>31977360</v>
      </c>
      <c r="F36" s="22">
        <v>31977360</v>
      </c>
      <c r="G36" s="22">
        <v>6775311</v>
      </c>
      <c r="H36" s="22">
        <v>6704503</v>
      </c>
      <c r="I36" s="22">
        <v>4518368</v>
      </c>
      <c r="J36" s="22">
        <v>17998182</v>
      </c>
      <c r="K36" s="22">
        <v>3432001</v>
      </c>
      <c r="L36" s="22"/>
      <c r="M36" s="22"/>
      <c r="N36" s="22">
        <v>3432001</v>
      </c>
      <c r="O36" s="22">
        <v>3441707</v>
      </c>
      <c r="P36" s="22"/>
      <c r="Q36" s="22">
        <v>3514541</v>
      </c>
      <c r="R36" s="22">
        <v>6956248</v>
      </c>
      <c r="S36" s="22"/>
      <c r="T36" s="22"/>
      <c r="U36" s="22"/>
      <c r="V36" s="22"/>
      <c r="W36" s="22">
        <v>28386431</v>
      </c>
      <c r="X36" s="22">
        <v>23983020</v>
      </c>
      <c r="Y36" s="22">
        <v>4403411</v>
      </c>
      <c r="Z36" s="23">
        <v>18.360535912491422</v>
      </c>
      <c r="AA36" s="20">
        <v>31977360</v>
      </c>
    </row>
    <row r="37" spans="1:27" ht="13.5" x14ac:dyDescent="0.25">
      <c r="A37" s="19" t="s">
        <v>63</v>
      </c>
      <c r="B37" s="15" t="s">
        <v>32</v>
      </c>
      <c r="C37" s="20">
        <v>1375469</v>
      </c>
      <c r="D37" s="20"/>
      <c r="E37" s="21"/>
      <c r="F37" s="22">
        <v>1316156</v>
      </c>
      <c r="G37" s="22">
        <v>292606</v>
      </c>
      <c r="H37" s="22">
        <v>845571</v>
      </c>
      <c r="I37" s="22">
        <v>359691</v>
      </c>
      <c r="J37" s="22">
        <v>1497868</v>
      </c>
      <c r="K37" s="22">
        <v>-314395</v>
      </c>
      <c r="L37" s="22"/>
      <c r="M37" s="22"/>
      <c r="N37" s="22">
        <v>-314395</v>
      </c>
      <c r="O37" s="22">
        <v>-1031102</v>
      </c>
      <c r="P37" s="22"/>
      <c r="Q37" s="22"/>
      <c r="R37" s="22">
        <v>-1031102</v>
      </c>
      <c r="S37" s="22"/>
      <c r="T37" s="22"/>
      <c r="U37" s="22"/>
      <c r="V37" s="22"/>
      <c r="W37" s="22">
        <v>152371</v>
      </c>
      <c r="X37" s="22">
        <v>765906</v>
      </c>
      <c r="Y37" s="22">
        <v>-613535</v>
      </c>
      <c r="Z37" s="23">
        <v>-80.105783216217134</v>
      </c>
      <c r="AA37" s="20">
        <v>1316156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294864</v>
      </c>
      <c r="F41" s="22">
        <v>309864</v>
      </c>
      <c r="G41" s="22"/>
      <c r="H41" s="22">
        <v>5900</v>
      </c>
      <c r="I41" s="22"/>
      <c r="J41" s="22">
        <v>5900</v>
      </c>
      <c r="K41" s="22"/>
      <c r="L41" s="22"/>
      <c r="M41" s="22"/>
      <c r="N41" s="22"/>
      <c r="O41" s="22"/>
      <c r="P41" s="22"/>
      <c r="Q41" s="22">
        <v>70491</v>
      </c>
      <c r="R41" s="22">
        <v>70491</v>
      </c>
      <c r="S41" s="22"/>
      <c r="T41" s="22"/>
      <c r="U41" s="22"/>
      <c r="V41" s="22"/>
      <c r="W41" s="22">
        <v>76391</v>
      </c>
      <c r="X41" s="22">
        <v>227148</v>
      </c>
      <c r="Y41" s="22">
        <v>-150757</v>
      </c>
      <c r="Z41" s="23">
        <v>-66.369503583566654</v>
      </c>
      <c r="AA41" s="20">
        <v>309864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21480</v>
      </c>
      <c r="D44" s="20"/>
      <c r="E44" s="21">
        <v>22656</v>
      </c>
      <c r="F44" s="22">
        <v>22656</v>
      </c>
      <c r="G44" s="22">
        <v>1801</v>
      </c>
      <c r="H44" s="22"/>
      <c r="I44" s="22">
        <v>4083</v>
      </c>
      <c r="J44" s="22">
        <v>5884</v>
      </c>
      <c r="K44" s="22">
        <v>1893</v>
      </c>
      <c r="L44" s="22"/>
      <c r="M44" s="22"/>
      <c r="N44" s="22">
        <v>1893</v>
      </c>
      <c r="O44" s="22">
        <v>2765</v>
      </c>
      <c r="P44" s="22"/>
      <c r="Q44" s="22">
        <v>13233</v>
      </c>
      <c r="R44" s="22">
        <v>15998</v>
      </c>
      <c r="S44" s="22"/>
      <c r="T44" s="22"/>
      <c r="U44" s="22"/>
      <c r="V44" s="22"/>
      <c r="W44" s="22">
        <v>23775</v>
      </c>
      <c r="X44" s="22">
        <v>16992</v>
      </c>
      <c r="Y44" s="22">
        <v>6783</v>
      </c>
      <c r="Z44" s="23">
        <v>39.918785310734464</v>
      </c>
      <c r="AA44" s="20">
        <v>22656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45532856</v>
      </c>
      <c r="D47" s="29">
        <f t="shared" ref="D47:Y47" si="1">SUM(D34:D46)</f>
        <v>0</v>
      </c>
      <c r="E47" s="30">
        <f t="shared" si="1"/>
        <v>35111868</v>
      </c>
      <c r="F47" s="31">
        <f t="shared" si="1"/>
        <v>36443024</v>
      </c>
      <c r="G47" s="31">
        <f t="shared" si="1"/>
        <v>7290517</v>
      </c>
      <c r="H47" s="31">
        <f t="shared" si="1"/>
        <v>7555974</v>
      </c>
      <c r="I47" s="31">
        <f t="shared" si="1"/>
        <v>5373606</v>
      </c>
      <c r="J47" s="31">
        <f t="shared" si="1"/>
        <v>20220097</v>
      </c>
      <c r="K47" s="31">
        <f t="shared" si="1"/>
        <v>3350501</v>
      </c>
      <c r="L47" s="31">
        <f t="shared" si="1"/>
        <v>0</v>
      </c>
      <c r="M47" s="31">
        <f t="shared" si="1"/>
        <v>0</v>
      </c>
      <c r="N47" s="31">
        <f t="shared" si="1"/>
        <v>3350501</v>
      </c>
      <c r="O47" s="31">
        <f t="shared" si="1"/>
        <v>2754196</v>
      </c>
      <c r="P47" s="31">
        <f t="shared" si="1"/>
        <v>0</v>
      </c>
      <c r="Q47" s="31">
        <f t="shared" si="1"/>
        <v>3874439</v>
      </c>
      <c r="R47" s="31">
        <f t="shared" si="1"/>
        <v>6628635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30199233</v>
      </c>
      <c r="X47" s="31">
        <f t="shared" si="1"/>
        <v>27105807</v>
      </c>
      <c r="Y47" s="31">
        <f t="shared" si="1"/>
        <v>3093426</v>
      </c>
      <c r="Z47" s="32">
        <f>+IF(X47&lt;&gt;0,+(Y47/X47)*100,0)</f>
        <v>11.41241063215716</v>
      </c>
      <c r="AA47" s="29">
        <f>SUM(AA34:AA46)</f>
        <v>36443024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-13766167</v>
      </c>
      <c r="D48" s="39">
        <f t="shared" si="2"/>
        <v>0</v>
      </c>
      <c r="E48" s="40">
        <f t="shared" si="2"/>
        <v>2170776</v>
      </c>
      <c r="F48" s="41">
        <f t="shared" si="2"/>
        <v>839620</v>
      </c>
      <c r="G48" s="41">
        <f t="shared" si="2"/>
        <v>-3366352</v>
      </c>
      <c r="H48" s="41">
        <f t="shared" si="2"/>
        <v>-4051934</v>
      </c>
      <c r="I48" s="41">
        <f t="shared" si="2"/>
        <v>-2456004</v>
      </c>
      <c r="J48" s="41">
        <f t="shared" si="2"/>
        <v>-9874290</v>
      </c>
      <c r="K48" s="41">
        <f t="shared" si="2"/>
        <v>-396982</v>
      </c>
      <c r="L48" s="41">
        <f t="shared" si="2"/>
        <v>0</v>
      </c>
      <c r="M48" s="41">
        <f t="shared" si="2"/>
        <v>0</v>
      </c>
      <c r="N48" s="41">
        <f t="shared" si="2"/>
        <v>-396982</v>
      </c>
      <c r="O48" s="41">
        <f t="shared" si="2"/>
        <v>969637</v>
      </c>
      <c r="P48" s="41">
        <f t="shared" si="2"/>
        <v>0</v>
      </c>
      <c r="Q48" s="41">
        <f t="shared" si="2"/>
        <v>-952316</v>
      </c>
      <c r="R48" s="41">
        <f t="shared" si="2"/>
        <v>17321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-10253951</v>
      </c>
      <c r="X48" s="41">
        <f t="shared" si="2"/>
        <v>856176</v>
      </c>
      <c r="Y48" s="41">
        <f t="shared" si="2"/>
        <v>-11110127</v>
      </c>
      <c r="Z48" s="42">
        <f>+IF(X48&lt;&gt;0,+(Y48/X48)*100,0)</f>
        <v>-1297.645227149558</v>
      </c>
      <c r="AA48" s="39">
        <f>+AA32-AA47</f>
        <v>839620</v>
      </c>
    </row>
    <row r="49" spans="1:27" ht="25.5" x14ac:dyDescent="0.25">
      <c r="A49" s="43" t="s">
        <v>74</v>
      </c>
      <c r="B49" s="15" t="s">
        <v>32</v>
      </c>
      <c r="C49" s="20">
        <v>12974197</v>
      </c>
      <c r="D49" s="20"/>
      <c r="E49" s="21">
        <v>1600000</v>
      </c>
      <c r="F49" s="22">
        <v>1600000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800000</v>
      </c>
      <c r="R49" s="22">
        <v>800000</v>
      </c>
      <c r="S49" s="22"/>
      <c r="T49" s="22"/>
      <c r="U49" s="22"/>
      <c r="V49" s="22"/>
      <c r="W49" s="22">
        <v>800000</v>
      </c>
      <c r="X49" s="22">
        <v>1199997</v>
      </c>
      <c r="Y49" s="22">
        <v>-399997</v>
      </c>
      <c r="Z49" s="23">
        <v>-33.333166666249994</v>
      </c>
      <c r="AA49" s="20">
        <v>1600000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-791970</v>
      </c>
      <c r="D51" s="48">
        <f t="shared" si="3"/>
        <v>0</v>
      </c>
      <c r="E51" s="49">
        <f t="shared" si="3"/>
        <v>3770776</v>
      </c>
      <c r="F51" s="50">
        <f t="shared" si="3"/>
        <v>2439620</v>
      </c>
      <c r="G51" s="50">
        <f t="shared" si="3"/>
        <v>-3366352</v>
      </c>
      <c r="H51" s="50">
        <f t="shared" si="3"/>
        <v>-4051934</v>
      </c>
      <c r="I51" s="50">
        <f t="shared" si="3"/>
        <v>-2456004</v>
      </c>
      <c r="J51" s="50">
        <f t="shared" si="3"/>
        <v>-9874290</v>
      </c>
      <c r="K51" s="50">
        <f t="shared" si="3"/>
        <v>-396982</v>
      </c>
      <c r="L51" s="50">
        <f t="shared" si="3"/>
        <v>0</v>
      </c>
      <c r="M51" s="50">
        <f t="shared" si="3"/>
        <v>0</v>
      </c>
      <c r="N51" s="50">
        <f t="shared" si="3"/>
        <v>-396982</v>
      </c>
      <c r="O51" s="50">
        <f t="shared" si="3"/>
        <v>969637</v>
      </c>
      <c r="P51" s="50">
        <f t="shared" si="3"/>
        <v>0</v>
      </c>
      <c r="Q51" s="50">
        <f t="shared" si="3"/>
        <v>-152316</v>
      </c>
      <c r="R51" s="50">
        <f t="shared" si="3"/>
        <v>817321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-9453951</v>
      </c>
      <c r="X51" s="50">
        <f t="shared" si="3"/>
        <v>2056173</v>
      </c>
      <c r="Y51" s="50">
        <f t="shared" si="3"/>
        <v>-11510124</v>
      </c>
      <c r="Z51" s="51">
        <f>+IF(X51&lt;&gt;0,+(Y51/X51)*100,0)</f>
        <v>-559.78383141885433</v>
      </c>
      <c r="AA51" s="48">
        <f>SUM(AA48:AA50)</f>
        <v>2439620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-791970</v>
      </c>
      <c r="D53" s="54">
        <f>+D51-D52</f>
        <v>0</v>
      </c>
      <c r="E53" s="55">
        <f t="shared" si="4"/>
        <v>3770776</v>
      </c>
      <c r="F53" s="56">
        <f t="shared" si="4"/>
        <v>2439620</v>
      </c>
      <c r="G53" s="56">
        <f t="shared" si="4"/>
        <v>-3366352</v>
      </c>
      <c r="H53" s="56">
        <f t="shared" si="4"/>
        <v>-4051934</v>
      </c>
      <c r="I53" s="56">
        <f t="shared" si="4"/>
        <v>-2456004</v>
      </c>
      <c r="J53" s="56">
        <f t="shared" si="4"/>
        <v>-9874290</v>
      </c>
      <c r="K53" s="56">
        <f t="shared" si="4"/>
        <v>-396982</v>
      </c>
      <c r="L53" s="56">
        <f t="shared" si="4"/>
        <v>0</v>
      </c>
      <c r="M53" s="56">
        <f t="shared" si="4"/>
        <v>0</v>
      </c>
      <c r="N53" s="56">
        <f t="shared" si="4"/>
        <v>-396982</v>
      </c>
      <c r="O53" s="56">
        <f t="shared" si="4"/>
        <v>969637</v>
      </c>
      <c r="P53" s="56">
        <f t="shared" si="4"/>
        <v>0</v>
      </c>
      <c r="Q53" s="56">
        <f t="shared" si="4"/>
        <v>-152316</v>
      </c>
      <c r="R53" s="56">
        <f t="shared" si="4"/>
        <v>817321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-9453951</v>
      </c>
      <c r="X53" s="56">
        <f t="shared" si="4"/>
        <v>2056173</v>
      </c>
      <c r="Y53" s="56">
        <f t="shared" si="4"/>
        <v>-11510124</v>
      </c>
      <c r="Z53" s="57">
        <f>+IF(X53&lt;&gt;0,+(Y53/X53)*100,0)</f>
        <v>-559.78383141885433</v>
      </c>
      <c r="AA53" s="54">
        <f>+AA51-AA52</f>
        <v>2439620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-791970</v>
      </c>
      <c r="D56" s="48">
        <f>SUM(D53:D55)</f>
        <v>0</v>
      </c>
      <c r="E56" s="49">
        <f t="shared" si="5"/>
        <v>3770776</v>
      </c>
      <c r="F56" s="50">
        <f t="shared" si="5"/>
        <v>2439620</v>
      </c>
      <c r="G56" s="50">
        <f t="shared" si="5"/>
        <v>-3366352</v>
      </c>
      <c r="H56" s="50">
        <f t="shared" si="5"/>
        <v>-4051934</v>
      </c>
      <c r="I56" s="50">
        <f t="shared" si="5"/>
        <v>-2456004</v>
      </c>
      <c r="J56" s="50">
        <f t="shared" si="5"/>
        <v>-9874290</v>
      </c>
      <c r="K56" s="50">
        <f t="shared" si="5"/>
        <v>-396982</v>
      </c>
      <c r="L56" s="50">
        <f t="shared" si="5"/>
        <v>0</v>
      </c>
      <c r="M56" s="50">
        <f t="shared" si="5"/>
        <v>0</v>
      </c>
      <c r="N56" s="50">
        <f t="shared" si="5"/>
        <v>-396982</v>
      </c>
      <c r="O56" s="50">
        <f t="shared" si="5"/>
        <v>969637</v>
      </c>
      <c r="P56" s="50">
        <f t="shared" si="5"/>
        <v>0</v>
      </c>
      <c r="Q56" s="50">
        <f t="shared" si="5"/>
        <v>-152316</v>
      </c>
      <c r="R56" s="50">
        <f t="shared" si="5"/>
        <v>817321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-9453951</v>
      </c>
      <c r="X56" s="50">
        <f t="shared" si="5"/>
        <v>2056173</v>
      </c>
      <c r="Y56" s="50">
        <f t="shared" si="5"/>
        <v>-11510124</v>
      </c>
      <c r="Z56" s="51">
        <f>+IF(X56&lt;&gt;0,+(Y56/X56)*100,0)</f>
        <v>-559.78383141885433</v>
      </c>
      <c r="AA56" s="48">
        <f>SUM(AA53:AA55)</f>
        <v>2439620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-791970</v>
      </c>
      <c r="D59" s="65">
        <f>SUM(D56:D58)</f>
        <v>0</v>
      </c>
      <c r="E59" s="66">
        <f t="shared" si="6"/>
        <v>3770776</v>
      </c>
      <c r="F59" s="67">
        <f t="shared" si="6"/>
        <v>2439620</v>
      </c>
      <c r="G59" s="67">
        <f t="shared" si="6"/>
        <v>-3366352</v>
      </c>
      <c r="H59" s="67">
        <f t="shared" si="6"/>
        <v>-4051934</v>
      </c>
      <c r="I59" s="67">
        <f t="shared" si="6"/>
        <v>-2456004</v>
      </c>
      <c r="J59" s="67">
        <f t="shared" si="6"/>
        <v>-9874290</v>
      </c>
      <c r="K59" s="67">
        <f t="shared" si="6"/>
        <v>-396982</v>
      </c>
      <c r="L59" s="67">
        <f t="shared" si="6"/>
        <v>0</v>
      </c>
      <c r="M59" s="67">
        <f t="shared" si="6"/>
        <v>0</v>
      </c>
      <c r="N59" s="67">
        <f t="shared" si="6"/>
        <v>-396982</v>
      </c>
      <c r="O59" s="67">
        <f t="shared" si="6"/>
        <v>969637</v>
      </c>
      <c r="P59" s="67">
        <f t="shared" si="6"/>
        <v>0</v>
      </c>
      <c r="Q59" s="67">
        <f t="shared" si="6"/>
        <v>-152316</v>
      </c>
      <c r="R59" s="67">
        <f t="shared" si="6"/>
        <v>817321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-9453951</v>
      </c>
      <c r="X59" s="67">
        <f t="shared" si="6"/>
        <v>2056173</v>
      </c>
      <c r="Y59" s="67">
        <f t="shared" si="6"/>
        <v>-11510124</v>
      </c>
      <c r="Z59" s="68">
        <f>+IF(X59&lt;&gt;0,+(Y59/X59)*100,0)</f>
        <v>-559.78383141885433</v>
      </c>
      <c r="AA59" s="65">
        <f>SUM(AA56:AA58)</f>
        <v>2439620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3455036</v>
      </c>
      <c r="D6" s="20"/>
      <c r="E6" s="21">
        <v>6062117</v>
      </c>
      <c r="F6" s="22">
        <v>6062117</v>
      </c>
      <c r="G6" s="22"/>
      <c r="H6" s="22">
        <v>359027</v>
      </c>
      <c r="I6" s="22">
        <v>342571</v>
      </c>
      <c r="J6" s="22">
        <v>701598</v>
      </c>
      <c r="K6" s="22">
        <v>314081</v>
      </c>
      <c r="L6" s="22">
        <v>288119</v>
      </c>
      <c r="M6" s="22">
        <v>287612</v>
      </c>
      <c r="N6" s="22">
        <v>889812</v>
      </c>
      <c r="O6" s="22">
        <v>283038</v>
      </c>
      <c r="P6" s="22">
        <v>244299</v>
      </c>
      <c r="Q6" s="22">
        <v>284143</v>
      </c>
      <c r="R6" s="22">
        <v>811480</v>
      </c>
      <c r="S6" s="22"/>
      <c r="T6" s="22"/>
      <c r="U6" s="22"/>
      <c r="V6" s="22"/>
      <c r="W6" s="22">
        <v>2402890</v>
      </c>
      <c r="X6" s="22">
        <v>4546593</v>
      </c>
      <c r="Y6" s="22">
        <v>-2143703</v>
      </c>
      <c r="Z6" s="23">
        <v>-47.149656896933593</v>
      </c>
      <c r="AA6" s="20">
        <v>6062117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161531</v>
      </c>
      <c r="D13" s="20"/>
      <c r="E13" s="21">
        <v>7365</v>
      </c>
      <c r="F13" s="22">
        <v>7365</v>
      </c>
      <c r="G13" s="22"/>
      <c r="H13" s="22">
        <v>20290</v>
      </c>
      <c r="I13" s="22">
        <v>2296</v>
      </c>
      <c r="J13" s="22">
        <v>22586</v>
      </c>
      <c r="K13" s="22">
        <v>22300</v>
      </c>
      <c r="L13" s="22">
        <v>22450</v>
      </c>
      <c r="M13" s="22">
        <v>23033</v>
      </c>
      <c r="N13" s="22">
        <v>67783</v>
      </c>
      <c r="O13" s="22">
        <v>23219</v>
      </c>
      <c r="P13" s="22">
        <v>2575</v>
      </c>
      <c r="Q13" s="22">
        <v>-78104</v>
      </c>
      <c r="R13" s="22">
        <v>-52310</v>
      </c>
      <c r="S13" s="22"/>
      <c r="T13" s="22"/>
      <c r="U13" s="22"/>
      <c r="V13" s="22"/>
      <c r="W13" s="22">
        <v>38059</v>
      </c>
      <c r="X13" s="22">
        <v>5526</v>
      </c>
      <c r="Y13" s="22">
        <v>32533</v>
      </c>
      <c r="Z13" s="23">
        <v>588.72602243937752</v>
      </c>
      <c r="AA13" s="20">
        <v>7365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170649</v>
      </c>
      <c r="D17" s="20"/>
      <c r="E17" s="21"/>
      <c r="F17" s="22"/>
      <c r="G17" s="22"/>
      <c r="H17" s="22">
        <v>16094</v>
      </c>
      <c r="I17" s="22">
        <v>7288</v>
      </c>
      <c r="J17" s="22">
        <v>23382</v>
      </c>
      <c r="K17" s="22">
        <v>6462</v>
      </c>
      <c r="L17" s="22">
        <v>18288</v>
      </c>
      <c r="M17" s="22">
        <v>10887</v>
      </c>
      <c r="N17" s="22">
        <v>35637</v>
      </c>
      <c r="O17" s="22">
        <v>8059</v>
      </c>
      <c r="P17" s="22">
        <v>15757</v>
      </c>
      <c r="Q17" s="22">
        <v>14604</v>
      </c>
      <c r="R17" s="22">
        <v>38420</v>
      </c>
      <c r="S17" s="22"/>
      <c r="T17" s="22"/>
      <c r="U17" s="22"/>
      <c r="V17" s="22"/>
      <c r="W17" s="22">
        <v>97439</v>
      </c>
      <c r="X17" s="22"/>
      <c r="Y17" s="22">
        <v>97439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3787216</v>
      </c>
      <c r="D32" s="29">
        <f t="shared" ref="D32:Y32" si="0">SUM(D6:D31)</f>
        <v>0</v>
      </c>
      <c r="E32" s="30">
        <f t="shared" si="0"/>
        <v>6069482</v>
      </c>
      <c r="F32" s="31">
        <f t="shared" si="0"/>
        <v>6069482</v>
      </c>
      <c r="G32" s="31">
        <f t="shared" si="0"/>
        <v>0</v>
      </c>
      <c r="H32" s="31">
        <f t="shared" si="0"/>
        <v>395411</v>
      </c>
      <c r="I32" s="31">
        <f t="shared" si="0"/>
        <v>352155</v>
      </c>
      <c r="J32" s="31">
        <f t="shared" si="0"/>
        <v>747566</v>
      </c>
      <c r="K32" s="31">
        <f t="shared" si="0"/>
        <v>342843</v>
      </c>
      <c r="L32" s="31">
        <f t="shared" si="0"/>
        <v>328857</v>
      </c>
      <c r="M32" s="31">
        <f t="shared" si="0"/>
        <v>321532</v>
      </c>
      <c r="N32" s="31">
        <f t="shared" si="0"/>
        <v>993232</v>
      </c>
      <c r="O32" s="31">
        <f t="shared" si="0"/>
        <v>314316</v>
      </c>
      <c r="P32" s="31">
        <f t="shared" si="0"/>
        <v>262631</v>
      </c>
      <c r="Q32" s="31">
        <f t="shared" si="0"/>
        <v>220643</v>
      </c>
      <c r="R32" s="31">
        <f t="shared" si="0"/>
        <v>797590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2538388</v>
      </c>
      <c r="X32" s="31">
        <f t="shared" si="0"/>
        <v>4552119</v>
      </c>
      <c r="Y32" s="31">
        <f t="shared" si="0"/>
        <v>-2013731</v>
      </c>
      <c r="Z32" s="32">
        <f>+IF(X32&lt;&gt;0,+(Y32/X32)*100,0)</f>
        <v>-44.237222269452978</v>
      </c>
      <c r="AA32" s="29">
        <f>SUM(AA6:AA31)</f>
        <v>6069482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1655923</v>
      </c>
      <c r="D34" s="20"/>
      <c r="E34" s="21">
        <v>2059301</v>
      </c>
      <c r="F34" s="22">
        <v>2059301</v>
      </c>
      <c r="G34" s="22"/>
      <c r="H34" s="22">
        <v>80399</v>
      </c>
      <c r="I34" s="22">
        <v>80399</v>
      </c>
      <c r="J34" s="22">
        <v>160798</v>
      </c>
      <c r="K34" s="22">
        <v>111041</v>
      </c>
      <c r="L34" s="22">
        <v>96187</v>
      </c>
      <c r="M34" s="22"/>
      <c r="N34" s="22">
        <v>207228</v>
      </c>
      <c r="O34" s="22">
        <v>213035</v>
      </c>
      <c r="P34" s="22">
        <v>91785</v>
      </c>
      <c r="Q34" s="22">
        <v>96818</v>
      </c>
      <c r="R34" s="22">
        <v>401638</v>
      </c>
      <c r="S34" s="22"/>
      <c r="T34" s="22"/>
      <c r="U34" s="22"/>
      <c r="V34" s="22"/>
      <c r="W34" s="22">
        <v>769664</v>
      </c>
      <c r="X34" s="22">
        <v>1544481</v>
      </c>
      <c r="Y34" s="22">
        <v>-774817</v>
      </c>
      <c r="Z34" s="23">
        <v>-50.166819792538718</v>
      </c>
      <c r="AA34" s="20">
        <v>2059301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4668831</v>
      </c>
      <c r="D36" s="20"/>
      <c r="E36" s="21">
        <v>5500000</v>
      </c>
      <c r="F36" s="22">
        <v>9605932</v>
      </c>
      <c r="G36" s="22"/>
      <c r="H36" s="22"/>
      <c r="I36" s="22">
        <v>683380</v>
      </c>
      <c r="J36" s="22">
        <v>683380</v>
      </c>
      <c r="K36" s="22">
        <v>518978</v>
      </c>
      <c r="L36" s="22">
        <v>1042432</v>
      </c>
      <c r="M36" s="22">
        <v>440057</v>
      </c>
      <c r="N36" s="22">
        <v>2001467</v>
      </c>
      <c r="O36" s="22">
        <v>414862</v>
      </c>
      <c r="P36" s="22">
        <v>409322</v>
      </c>
      <c r="Q36" s="22">
        <v>1594666</v>
      </c>
      <c r="R36" s="22">
        <v>2418850</v>
      </c>
      <c r="S36" s="22"/>
      <c r="T36" s="22"/>
      <c r="U36" s="22"/>
      <c r="V36" s="22"/>
      <c r="W36" s="22">
        <v>5103697</v>
      </c>
      <c r="X36" s="22">
        <v>5767369</v>
      </c>
      <c r="Y36" s="22">
        <v>-663672</v>
      </c>
      <c r="Z36" s="23">
        <v>-11.507361502272527</v>
      </c>
      <c r="AA36" s="20">
        <v>9605932</v>
      </c>
    </row>
    <row r="37" spans="1:27" ht="13.5" x14ac:dyDescent="0.25">
      <c r="A37" s="19" t="s">
        <v>63</v>
      </c>
      <c r="B37" s="15" t="s">
        <v>32</v>
      </c>
      <c r="C37" s="20">
        <v>20085</v>
      </c>
      <c r="D37" s="20"/>
      <c r="E37" s="21">
        <v>15000</v>
      </c>
      <c r="F37" s="22">
        <v>15000</v>
      </c>
      <c r="G37" s="22"/>
      <c r="H37" s="22"/>
      <c r="I37" s="22">
        <v>673</v>
      </c>
      <c r="J37" s="22">
        <v>673</v>
      </c>
      <c r="K37" s="22">
        <v>5708</v>
      </c>
      <c r="L37" s="22">
        <v>255</v>
      </c>
      <c r="M37" s="22">
        <v>8235</v>
      </c>
      <c r="N37" s="22">
        <v>14198</v>
      </c>
      <c r="O37" s="22"/>
      <c r="P37" s="22"/>
      <c r="Q37" s="22"/>
      <c r="R37" s="22"/>
      <c r="S37" s="22"/>
      <c r="T37" s="22"/>
      <c r="U37" s="22"/>
      <c r="V37" s="22"/>
      <c r="W37" s="22">
        <v>14871</v>
      </c>
      <c r="X37" s="22">
        <v>11250</v>
      </c>
      <c r="Y37" s="22">
        <v>3621</v>
      </c>
      <c r="Z37" s="23">
        <v>32.186666666666667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2063033</v>
      </c>
      <c r="D39" s="20"/>
      <c r="E39" s="21">
        <v>8000280</v>
      </c>
      <c r="F39" s="22">
        <v>8000280</v>
      </c>
      <c r="G39" s="22"/>
      <c r="H39" s="22"/>
      <c r="I39" s="22"/>
      <c r="J39" s="22"/>
      <c r="K39" s="22">
        <v>517628</v>
      </c>
      <c r="L39" s="22">
        <v>168789</v>
      </c>
      <c r="M39" s="22">
        <v>174416</v>
      </c>
      <c r="N39" s="22">
        <v>860833</v>
      </c>
      <c r="O39" s="22">
        <v>174416</v>
      </c>
      <c r="P39" s="22">
        <v>163162</v>
      </c>
      <c r="Q39" s="22">
        <v>174416</v>
      </c>
      <c r="R39" s="22">
        <v>511994</v>
      </c>
      <c r="S39" s="22"/>
      <c r="T39" s="22"/>
      <c r="U39" s="22"/>
      <c r="V39" s="22"/>
      <c r="W39" s="22">
        <v>1372827</v>
      </c>
      <c r="X39" s="22">
        <v>6000210</v>
      </c>
      <c r="Y39" s="22">
        <v>-4627383</v>
      </c>
      <c r="Z39" s="23">
        <v>-77.12035078772243</v>
      </c>
      <c r="AA39" s="20">
        <v>8000280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12985844</v>
      </c>
      <c r="D41" s="20"/>
      <c r="E41" s="21">
        <v>9200000</v>
      </c>
      <c r="F41" s="22">
        <v>10100000</v>
      </c>
      <c r="G41" s="22"/>
      <c r="H41" s="22">
        <v>5262996</v>
      </c>
      <c r="I41" s="22">
        <v>1332755</v>
      </c>
      <c r="J41" s="22">
        <v>6595751</v>
      </c>
      <c r="K41" s="22">
        <v>373951</v>
      </c>
      <c r="L41" s="22">
        <v>1116935</v>
      </c>
      <c r="M41" s="22">
        <v>106050</v>
      </c>
      <c r="N41" s="22">
        <v>1596936</v>
      </c>
      <c r="O41" s="22"/>
      <c r="P41" s="22"/>
      <c r="Q41" s="22">
        <v>543680</v>
      </c>
      <c r="R41" s="22">
        <v>543680</v>
      </c>
      <c r="S41" s="22"/>
      <c r="T41" s="22"/>
      <c r="U41" s="22"/>
      <c r="V41" s="22"/>
      <c r="W41" s="22">
        <v>8736367</v>
      </c>
      <c r="X41" s="22">
        <v>7260003</v>
      </c>
      <c r="Y41" s="22">
        <v>1476364</v>
      </c>
      <c r="Z41" s="23">
        <v>20.335583883367541</v>
      </c>
      <c r="AA41" s="20">
        <v>10100000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16688498</v>
      </c>
      <c r="D44" s="20"/>
      <c r="E44" s="21">
        <v>17010000</v>
      </c>
      <c r="F44" s="22">
        <v>17010000</v>
      </c>
      <c r="G44" s="22"/>
      <c r="H44" s="22">
        <v>2141083</v>
      </c>
      <c r="I44" s="22">
        <v>1716372</v>
      </c>
      <c r="J44" s="22">
        <v>3857455</v>
      </c>
      <c r="K44" s="22">
        <v>2361354</v>
      </c>
      <c r="L44" s="22">
        <v>-21075</v>
      </c>
      <c r="M44" s="22">
        <v>1881042</v>
      </c>
      <c r="N44" s="22">
        <v>4221321</v>
      </c>
      <c r="O44" s="22">
        <v>2950102</v>
      </c>
      <c r="P44" s="22">
        <v>2450012</v>
      </c>
      <c r="Q44" s="22">
        <v>1936393</v>
      </c>
      <c r="R44" s="22">
        <v>7336507</v>
      </c>
      <c r="S44" s="22"/>
      <c r="T44" s="22"/>
      <c r="U44" s="22"/>
      <c r="V44" s="22"/>
      <c r="W44" s="22">
        <v>15415283</v>
      </c>
      <c r="X44" s="22">
        <v>12757500</v>
      </c>
      <c r="Y44" s="22">
        <v>2657783</v>
      </c>
      <c r="Z44" s="23">
        <v>20.833102096805799</v>
      </c>
      <c r="AA44" s="20">
        <v>17010000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38082214</v>
      </c>
      <c r="D47" s="29">
        <f t="shared" ref="D47:Y47" si="1">SUM(D34:D46)</f>
        <v>0</v>
      </c>
      <c r="E47" s="30">
        <f t="shared" si="1"/>
        <v>41784581</v>
      </c>
      <c r="F47" s="31">
        <f t="shared" si="1"/>
        <v>46790513</v>
      </c>
      <c r="G47" s="31">
        <f t="shared" si="1"/>
        <v>0</v>
      </c>
      <c r="H47" s="31">
        <f t="shared" si="1"/>
        <v>7484478</v>
      </c>
      <c r="I47" s="31">
        <f t="shared" si="1"/>
        <v>3813579</v>
      </c>
      <c r="J47" s="31">
        <f t="shared" si="1"/>
        <v>11298057</v>
      </c>
      <c r="K47" s="31">
        <f t="shared" si="1"/>
        <v>3888660</v>
      </c>
      <c r="L47" s="31">
        <f t="shared" si="1"/>
        <v>2403523</v>
      </c>
      <c r="M47" s="31">
        <f t="shared" si="1"/>
        <v>2609800</v>
      </c>
      <c r="N47" s="31">
        <f t="shared" si="1"/>
        <v>8901983</v>
      </c>
      <c r="O47" s="31">
        <f t="shared" si="1"/>
        <v>3752415</v>
      </c>
      <c r="P47" s="31">
        <f t="shared" si="1"/>
        <v>3114281</v>
      </c>
      <c r="Q47" s="31">
        <f t="shared" si="1"/>
        <v>4345973</v>
      </c>
      <c r="R47" s="31">
        <f t="shared" si="1"/>
        <v>11212669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31412709</v>
      </c>
      <c r="X47" s="31">
        <f t="shared" si="1"/>
        <v>33340813</v>
      </c>
      <c r="Y47" s="31">
        <f t="shared" si="1"/>
        <v>-1928104</v>
      </c>
      <c r="Z47" s="32">
        <f>+IF(X47&lt;&gt;0,+(Y47/X47)*100,0)</f>
        <v>-5.783014349410136</v>
      </c>
      <c r="AA47" s="29">
        <f>SUM(AA34:AA46)</f>
        <v>46790513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-34294998</v>
      </c>
      <c r="D48" s="39">
        <f t="shared" si="2"/>
        <v>0</v>
      </c>
      <c r="E48" s="40">
        <f t="shared" si="2"/>
        <v>-35715099</v>
      </c>
      <c r="F48" s="41">
        <f t="shared" si="2"/>
        <v>-40721031</v>
      </c>
      <c r="G48" s="41">
        <f t="shared" si="2"/>
        <v>0</v>
      </c>
      <c r="H48" s="41">
        <f t="shared" si="2"/>
        <v>-7089067</v>
      </c>
      <c r="I48" s="41">
        <f t="shared" si="2"/>
        <v>-3461424</v>
      </c>
      <c r="J48" s="41">
        <f t="shared" si="2"/>
        <v>-10550491</v>
      </c>
      <c r="K48" s="41">
        <f t="shared" si="2"/>
        <v>-3545817</v>
      </c>
      <c r="L48" s="41">
        <f t="shared" si="2"/>
        <v>-2074666</v>
      </c>
      <c r="M48" s="41">
        <f t="shared" si="2"/>
        <v>-2288268</v>
      </c>
      <c r="N48" s="41">
        <f t="shared" si="2"/>
        <v>-7908751</v>
      </c>
      <c r="O48" s="41">
        <f t="shared" si="2"/>
        <v>-3438099</v>
      </c>
      <c r="P48" s="41">
        <f t="shared" si="2"/>
        <v>-2851650</v>
      </c>
      <c r="Q48" s="41">
        <f t="shared" si="2"/>
        <v>-4125330</v>
      </c>
      <c r="R48" s="41">
        <f t="shared" si="2"/>
        <v>-10415079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-28874321</v>
      </c>
      <c r="X48" s="41">
        <f t="shared" si="2"/>
        <v>-28788694</v>
      </c>
      <c r="Y48" s="41">
        <f t="shared" si="2"/>
        <v>-85627</v>
      </c>
      <c r="Z48" s="42">
        <f>+IF(X48&lt;&gt;0,+(Y48/X48)*100,0)</f>
        <v>0.2974327352258494</v>
      </c>
      <c r="AA48" s="39">
        <f>+AA32-AA47</f>
        <v>-40721031</v>
      </c>
    </row>
    <row r="49" spans="1:27" ht="25.5" x14ac:dyDescent="0.25">
      <c r="A49" s="43" t="s">
        <v>74</v>
      </c>
      <c r="B49" s="15" t="s">
        <v>32</v>
      </c>
      <c r="C49" s="20">
        <v>7440279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-26854719</v>
      </c>
      <c r="D51" s="48">
        <f t="shared" si="3"/>
        <v>0</v>
      </c>
      <c r="E51" s="49">
        <f t="shared" si="3"/>
        <v>-35715099</v>
      </c>
      <c r="F51" s="50">
        <f t="shared" si="3"/>
        <v>-40721031</v>
      </c>
      <c r="G51" s="50">
        <f t="shared" si="3"/>
        <v>0</v>
      </c>
      <c r="H51" s="50">
        <f t="shared" si="3"/>
        <v>-7089067</v>
      </c>
      <c r="I51" s="50">
        <f t="shared" si="3"/>
        <v>-3461424</v>
      </c>
      <c r="J51" s="50">
        <f t="shared" si="3"/>
        <v>-10550491</v>
      </c>
      <c r="K51" s="50">
        <f t="shared" si="3"/>
        <v>-3545817</v>
      </c>
      <c r="L51" s="50">
        <f t="shared" si="3"/>
        <v>-2074666</v>
      </c>
      <c r="M51" s="50">
        <f t="shared" si="3"/>
        <v>-2288268</v>
      </c>
      <c r="N51" s="50">
        <f t="shared" si="3"/>
        <v>-7908751</v>
      </c>
      <c r="O51" s="50">
        <f t="shared" si="3"/>
        <v>-3438099</v>
      </c>
      <c r="P51" s="50">
        <f t="shared" si="3"/>
        <v>-2851650</v>
      </c>
      <c r="Q51" s="50">
        <f t="shared" si="3"/>
        <v>-4125330</v>
      </c>
      <c r="R51" s="50">
        <f t="shared" si="3"/>
        <v>-10415079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-28874321</v>
      </c>
      <c r="X51" s="50">
        <f t="shared" si="3"/>
        <v>-28788694</v>
      </c>
      <c r="Y51" s="50">
        <f t="shared" si="3"/>
        <v>-85627</v>
      </c>
      <c r="Z51" s="51">
        <f>+IF(X51&lt;&gt;0,+(Y51/X51)*100,0)</f>
        <v>0.2974327352258494</v>
      </c>
      <c r="AA51" s="48">
        <f>SUM(AA48:AA50)</f>
        <v>-40721031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-26854719</v>
      </c>
      <c r="D53" s="54">
        <f>+D51-D52</f>
        <v>0</v>
      </c>
      <c r="E53" s="55">
        <f t="shared" si="4"/>
        <v>-35715099</v>
      </c>
      <c r="F53" s="56">
        <f t="shared" si="4"/>
        <v>-40721031</v>
      </c>
      <c r="G53" s="56">
        <f t="shared" si="4"/>
        <v>0</v>
      </c>
      <c r="H53" s="56">
        <f t="shared" si="4"/>
        <v>-7089067</v>
      </c>
      <c r="I53" s="56">
        <f t="shared" si="4"/>
        <v>-3461424</v>
      </c>
      <c r="J53" s="56">
        <f t="shared" si="4"/>
        <v>-10550491</v>
      </c>
      <c r="K53" s="56">
        <f t="shared" si="4"/>
        <v>-3545817</v>
      </c>
      <c r="L53" s="56">
        <f t="shared" si="4"/>
        <v>-2074666</v>
      </c>
      <c r="M53" s="56">
        <f t="shared" si="4"/>
        <v>-2288268</v>
      </c>
      <c r="N53" s="56">
        <f t="shared" si="4"/>
        <v>-7908751</v>
      </c>
      <c r="O53" s="56">
        <f t="shared" si="4"/>
        <v>-3438099</v>
      </c>
      <c r="P53" s="56">
        <f t="shared" si="4"/>
        <v>-2851650</v>
      </c>
      <c r="Q53" s="56">
        <f t="shared" si="4"/>
        <v>-4125330</v>
      </c>
      <c r="R53" s="56">
        <f t="shared" si="4"/>
        <v>-10415079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-28874321</v>
      </c>
      <c r="X53" s="56">
        <f t="shared" si="4"/>
        <v>-28788694</v>
      </c>
      <c r="Y53" s="56">
        <f t="shared" si="4"/>
        <v>-85627</v>
      </c>
      <c r="Z53" s="57">
        <f>+IF(X53&lt;&gt;0,+(Y53/X53)*100,0)</f>
        <v>0.2974327352258494</v>
      </c>
      <c r="AA53" s="54">
        <f>+AA51-AA52</f>
        <v>-40721031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-26854719</v>
      </c>
      <c r="D56" s="48">
        <f>SUM(D53:D55)</f>
        <v>0</v>
      </c>
      <c r="E56" s="49">
        <f t="shared" si="5"/>
        <v>-35715099</v>
      </c>
      <c r="F56" s="50">
        <f t="shared" si="5"/>
        <v>-40721031</v>
      </c>
      <c r="G56" s="50">
        <f t="shared" si="5"/>
        <v>0</v>
      </c>
      <c r="H56" s="50">
        <f t="shared" si="5"/>
        <v>-7089067</v>
      </c>
      <c r="I56" s="50">
        <f t="shared" si="5"/>
        <v>-3461424</v>
      </c>
      <c r="J56" s="50">
        <f t="shared" si="5"/>
        <v>-10550491</v>
      </c>
      <c r="K56" s="50">
        <f t="shared" si="5"/>
        <v>-3545817</v>
      </c>
      <c r="L56" s="50">
        <f t="shared" si="5"/>
        <v>-2074666</v>
      </c>
      <c r="M56" s="50">
        <f t="shared" si="5"/>
        <v>-2288268</v>
      </c>
      <c r="N56" s="50">
        <f t="shared" si="5"/>
        <v>-7908751</v>
      </c>
      <c r="O56" s="50">
        <f t="shared" si="5"/>
        <v>-3438099</v>
      </c>
      <c r="P56" s="50">
        <f t="shared" si="5"/>
        <v>-2851650</v>
      </c>
      <c r="Q56" s="50">
        <f t="shared" si="5"/>
        <v>-4125330</v>
      </c>
      <c r="R56" s="50">
        <f t="shared" si="5"/>
        <v>-10415079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-28874321</v>
      </c>
      <c r="X56" s="50">
        <f t="shared" si="5"/>
        <v>-28788694</v>
      </c>
      <c r="Y56" s="50">
        <f t="shared" si="5"/>
        <v>-85627</v>
      </c>
      <c r="Z56" s="51">
        <f>+IF(X56&lt;&gt;0,+(Y56/X56)*100,0)</f>
        <v>0.2974327352258494</v>
      </c>
      <c r="AA56" s="48">
        <f>SUM(AA53:AA55)</f>
        <v>-40721031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-26854719</v>
      </c>
      <c r="D59" s="65">
        <f>SUM(D56:D58)</f>
        <v>0</v>
      </c>
      <c r="E59" s="66">
        <f t="shared" si="6"/>
        <v>-35715099</v>
      </c>
      <c r="F59" s="67">
        <f t="shared" si="6"/>
        <v>-40721031</v>
      </c>
      <c r="G59" s="67">
        <f t="shared" si="6"/>
        <v>0</v>
      </c>
      <c r="H59" s="67">
        <f t="shared" si="6"/>
        <v>-7089067</v>
      </c>
      <c r="I59" s="67">
        <f t="shared" si="6"/>
        <v>-3461424</v>
      </c>
      <c r="J59" s="67">
        <f t="shared" si="6"/>
        <v>-10550491</v>
      </c>
      <c r="K59" s="67">
        <f t="shared" si="6"/>
        <v>-3545817</v>
      </c>
      <c r="L59" s="67">
        <f t="shared" si="6"/>
        <v>-2074666</v>
      </c>
      <c r="M59" s="67">
        <f t="shared" si="6"/>
        <v>-2288268</v>
      </c>
      <c r="N59" s="67">
        <f t="shared" si="6"/>
        <v>-7908751</v>
      </c>
      <c r="O59" s="67">
        <f t="shared" si="6"/>
        <v>-3438099</v>
      </c>
      <c r="P59" s="67">
        <f t="shared" si="6"/>
        <v>-2851650</v>
      </c>
      <c r="Q59" s="67">
        <f t="shared" si="6"/>
        <v>-4125330</v>
      </c>
      <c r="R59" s="67">
        <f t="shared" si="6"/>
        <v>-10415079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-28874321</v>
      </c>
      <c r="X59" s="67">
        <f t="shared" si="6"/>
        <v>-28788694</v>
      </c>
      <c r="Y59" s="67">
        <f t="shared" si="6"/>
        <v>-85627</v>
      </c>
      <c r="Z59" s="68">
        <f>+IF(X59&lt;&gt;0,+(Y59/X59)*100,0)</f>
        <v>0.2974327352258494</v>
      </c>
      <c r="AA59" s="65">
        <f>SUM(AA56:AA58)</f>
        <v>-40721031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87633960</v>
      </c>
      <c r="D6" s="20"/>
      <c r="E6" s="21">
        <v>120846902</v>
      </c>
      <c r="F6" s="22">
        <v>108763832</v>
      </c>
      <c r="G6" s="22">
        <v>7216565</v>
      </c>
      <c r="H6" s="22">
        <v>5736819</v>
      </c>
      <c r="I6" s="22">
        <v>10988603</v>
      </c>
      <c r="J6" s="22">
        <v>23941987</v>
      </c>
      <c r="K6" s="22">
        <v>8102204</v>
      </c>
      <c r="L6" s="22">
        <v>7635212</v>
      </c>
      <c r="M6" s="22">
        <v>8810880</v>
      </c>
      <c r="N6" s="22">
        <v>24548296</v>
      </c>
      <c r="O6" s="22">
        <v>8668896</v>
      </c>
      <c r="P6" s="22">
        <v>7877342</v>
      </c>
      <c r="Q6" s="22">
        <v>7921404</v>
      </c>
      <c r="R6" s="22">
        <v>24467642</v>
      </c>
      <c r="S6" s="22"/>
      <c r="T6" s="22"/>
      <c r="U6" s="22"/>
      <c r="V6" s="22"/>
      <c r="W6" s="22">
        <v>72957925</v>
      </c>
      <c r="X6" s="22">
        <v>81572886</v>
      </c>
      <c r="Y6" s="22">
        <v>-8614961</v>
      </c>
      <c r="Z6" s="23">
        <v>-10.561059467725586</v>
      </c>
      <c r="AA6" s="20">
        <v>108763832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16624904</v>
      </c>
      <c r="D13" s="20"/>
      <c r="E13" s="21">
        <v>14084427</v>
      </c>
      <c r="F13" s="22">
        <v>15720509</v>
      </c>
      <c r="G13" s="22"/>
      <c r="H13" s="22"/>
      <c r="I13" s="22"/>
      <c r="J13" s="22"/>
      <c r="K13" s="22"/>
      <c r="L13" s="22"/>
      <c r="M13" s="22"/>
      <c r="N13" s="22"/>
      <c r="O13" s="22"/>
      <c r="P13" s="22">
        <v>1670379</v>
      </c>
      <c r="Q13" s="22"/>
      <c r="R13" s="22">
        <v>1670379</v>
      </c>
      <c r="S13" s="22"/>
      <c r="T13" s="22"/>
      <c r="U13" s="22"/>
      <c r="V13" s="22"/>
      <c r="W13" s="22">
        <v>1670379</v>
      </c>
      <c r="X13" s="22">
        <v>11790378</v>
      </c>
      <c r="Y13" s="22">
        <v>-10119999</v>
      </c>
      <c r="Z13" s="23">
        <v>-85.832693404740709</v>
      </c>
      <c r="AA13" s="20">
        <v>15720509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104258864</v>
      </c>
      <c r="D32" s="29">
        <f t="shared" ref="D32:Y32" si="0">SUM(D6:D31)</f>
        <v>0</v>
      </c>
      <c r="E32" s="30">
        <f t="shared" si="0"/>
        <v>134931329</v>
      </c>
      <c r="F32" s="31">
        <f t="shared" si="0"/>
        <v>124484341</v>
      </c>
      <c r="G32" s="31">
        <f t="shared" si="0"/>
        <v>7216565</v>
      </c>
      <c r="H32" s="31">
        <f t="shared" si="0"/>
        <v>5736819</v>
      </c>
      <c r="I32" s="31">
        <f t="shared" si="0"/>
        <v>10988603</v>
      </c>
      <c r="J32" s="31">
        <f t="shared" si="0"/>
        <v>23941987</v>
      </c>
      <c r="K32" s="31">
        <f t="shared" si="0"/>
        <v>8102204</v>
      </c>
      <c r="L32" s="31">
        <f t="shared" si="0"/>
        <v>7635212</v>
      </c>
      <c r="M32" s="31">
        <f t="shared" si="0"/>
        <v>8810880</v>
      </c>
      <c r="N32" s="31">
        <f t="shared" si="0"/>
        <v>24548296</v>
      </c>
      <c r="O32" s="31">
        <f t="shared" si="0"/>
        <v>8668896</v>
      </c>
      <c r="P32" s="31">
        <f t="shared" si="0"/>
        <v>9547721</v>
      </c>
      <c r="Q32" s="31">
        <f t="shared" si="0"/>
        <v>7921404</v>
      </c>
      <c r="R32" s="31">
        <f t="shared" si="0"/>
        <v>26138021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74628304</v>
      </c>
      <c r="X32" s="31">
        <f t="shared" si="0"/>
        <v>93363264</v>
      </c>
      <c r="Y32" s="31">
        <f t="shared" si="0"/>
        <v>-18734960</v>
      </c>
      <c r="Z32" s="32">
        <f>+IF(X32&lt;&gt;0,+(Y32/X32)*100,0)</f>
        <v>-20.06673631290354</v>
      </c>
      <c r="AA32" s="29">
        <f>SUM(AA6:AA31)</f>
        <v>124484341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3962563</v>
      </c>
      <c r="D34" s="20"/>
      <c r="E34" s="21">
        <v>3645016</v>
      </c>
      <c r="F34" s="22">
        <v>3645016</v>
      </c>
      <c r="G34" s="22">
        <v>290873</v>
      </c>
      <c r="H34" s="22">
        <v>357172</v>
      </c>
      <c r="I34" s="22">
        <v>341266</v>
      </c>
      <c r="J34" s="22">
        <v>989311</v>
      </c>
      <c r="K34" s="22">
        <v>396345</v>
      </c>
      <c r="L34" s="22">
        <v>342162</v>
      </c>
      <c r="M34" s="22">
        <v>338753</v>
      </c>
      <c r="N34" s="22">
        <v>1077260</v>
      </c>
      <c r="O34" s="22">
        <v>465693</v>
      </c>
      <c r="P34" s="22">
        <v>623473</v>
      </c>
      <c r="Q34" s="22">
        <v>396893</v>
      </c>
      <c r="R34" s="22">
        <v>1486059</v>
      </c>
      <c r="S34" s="22"/>
      <c r="T34" s="22"/>
      <c r="U34" s="22"/>
      <c r="V34" s="22"/>
      <c r="W34" s="22">
        <v>3552630</v>
      </c>
      <c r="X34" s="22">
        <v>2733768</v>
      </c>
      <c r="Y34" s="22">
        <v>818862</v>
      </c>
      <c r="Z34" s="23">
        <v>29.953602500285321</v>
      </c>
      <c r="AA34" s="20">
        <v>3645016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55056194</v>
      </c>
      <c r="D36" s="20"/>
      <c r="E36" s="21">
        <v>64908928</v>
      </c>
      <c r="F36" s="22">
        <v>64908928</v>
      </c>
      <c r="G36" s="22"/>
      <c r="H36" s="22"/>
      <c r="I36" s="22">
        <v>15393802</v>
      </c>
      <c r="J36" s="22">
        <v>15393802</v>
      </c>
      <c r="K36" s="22">
        <v>312651</v>
      </c>
      <c r="L36" s="22">
        <v>10826306</v>
      </c>
      <c r="M36" s="22"/>
      <c r="N36" s="22">
        <v>11138957</v>
      </c>
      <c r="O36" s="22">
        <v>5826411</v>
      </c>
      <c r="P36" s="22">
        <v>5199282</v>
      </c>
      <c r="Q36" s="22">
        <v>4036909</v>
      </c>
      <c r="R36" s="22">
        <v>15062602</v>
      </c>
      <c r="S36" s="22"/>
      <c r="T36" s="22"/>
      <c r="U36" s="22"/>
      <c r="V36" s="22"/>
      <c r="W36" s="22">
        <v>41595361</v>
      </c>
      <c r="X36" s="22">
        <v>48681693</v>
      </c>
      <c r="Y36" s="22">
        <v>-7086332</v>
      </c>
      <c r="Z36" s="23">
        <v>-14.55646170727875</v>
      </c>
      <c r="AA36" s="20">
        <v>64908928</v>
      </c>
    </row>
    <row r="37" spans="1:27" ht="13.5" x14ac:dyDescent="0.25">
      <c r="A37" s="19" t="s">
        <v>63</v>
      </c>
      <c r="B37" s="15" t="s">
        <v>32</v>
      </c>
      <c r="C37" s="20">
        <v>887721</v>
      </c>
      <c r="D37" s="20"/>
      <c r="E37" s="21"/>
      <c r="F37" s="22">
        <v>342400</v>
      </c>
      <c r="G37" s="22"/>
      <c r="H37" s="22">
        <v>15343</v>
      </c>
      <c r="I37" s="22"/>
      <c r="J37" s="22">
        <v>15343</v>
      </c>
      <c r="K37" s="22">
        <v>170780</v>
      </c>
      <c r="L37" s="22">
        <v>73</v>
      </c>
      <c r="M37" s="22"/>
      <c r="N37" s="22">
        <v>170853</v>
      </c>
      <c r="O37" s="22"/>
      <c r="P37" s="22"/>
      <c r="Q37" s="22">
        <v>129292</v>
      </c>
      <c r="R37" s="22">
        <v>129292</v>
      </c>
      <c r="S37" s="22"/>
      <c r="T37" s="22"/>
      <c r="U37" s="22"/>
      <c r="V37" s="22"/>
      <c r="W37" s="22">
        <v>315488</v>
      </c>
      <c r="X37" s="22">
        <v>256797</v>
      </c>
      <c r="Y37" s="22">
        <v>58691</v>
      </c>
      <c r="Z37" s="23">
        <v>22.855017776687422</v>
      </c>
      <c r="AA37" s="20">
        <v>342400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7351782</v>
      </c>
      <c r="D39" s="20"/>
      <c r="E39" s="21">
        <v>7976301</v>
      </c>
      <c r="F39" s="22">
        <v>7976301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5982228</v>
      </c>
      <c r="Y39" s="22">
        <v>-5982228</v>
      </c>
      <c r="Z39" s="23">
        <v>-100</v>
      </c>
      <c r="AA39" s="20">
        <v>7976301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1329583</v>
      </c>
      <c r="D41" s="20"/>
      <c r="E41" s="21">
        <v>1900000</v>
      </c>
      <c r="F41" s="22">
        <v>1800000</v>
      </c>
      <c r="G41" s="22">
        <v>195633</v>
      </c>
      <c r="H41" s="22"/>
      <c r="I41" s="22">
        <v>6112</v>
      </c>
      <c r="J41" s="22">
        <v>201745</v>
      </c>
      <c r="K41" s="22">
        <v>3780</v>
      </c>
      <c r="L41" s="22">
        <v>551442</v>
      </c>
      <c r="M41" s="22">
        <v>19840</v>
      </c>
      <c r="N41" s="22">
        <v>575062</v>
      </c>
      <c r="O41" s="22"/>
      <c r="P41" s="22">
        <v>1308</v>
      </c>
      <c r="Q41" s="22">
        <v>399306</v>
      </c>
      <c r="R41" s="22">
        <v>400614</v>
      </c>
      <c r="S41" s="22"/>
      <c r="T41" s="22"/>
      <c r="U41" s="22"/>
      <c r="V41" s="22"/>
      <c r="W41" s="22">
        <v>1177421</v>
      </c>
      <c r="X41" s="22">
        <v>1349991</v>
      </c>
      <c r="Y41" s="22">
        <v>-172570</v>
      </c>
      <c r="Z41" s="23">
        <v>-12.783048183284185</v>
      </c>
      <c r="AA41" s="20">
        <v>1800000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17725</v>
      </c>
      <c r="D44" s="20"/>
      <c r="E44" s="21">
        <v>98975</v>
      </c>
      <c r="F44" s="22">
        <v>114240</v>
      </c>
      <c r="G44" s="22">
        <v>20217</v>
      </c>
      <c r="H44" s="22">
        <v>22500</v>
      </c>
      <c r="I44" s="22">
        <v>20817</v>
      </c>
      <c r="J44" s="22">
        <v>63534</v>
      </c>
      <c r="K44" s="22">
        <v>200</v>
      </c>
      <c r="L44" s="22"/>
      <c r="M44" s="22">
        <v>2000</v>
      </c>
      <c r="N44" s="22">
        <v>2200</v>
      </c>
      <c r="O44" s="22"/>
      <c r="P44" s="22">
        <v>21250</v>
      </c>
      <c r="Q44" s="22">
        <v>16417</v>
      </c>
      <c r="R44" s="22">
        <v>37667</v>
      </c>
      <c r="S44" s="22"/>
      <c r="T44" s="22"/>
      <c r="U44" s="22"/>
      <c r="V44" s="22"/>
      <c r="W44" s="22">
        <v>103401</v>
      </c>
      <c r="X44" s="22">
        <v>85680</v>
      </c>
      <c r="Y44" s="22">
        <v>17721</v>
      </c>
      <c r="Z44" s="23">
        <v>20.682773109243698</v>
      </c>
      <c r="AA44" s="20">
        <v>114240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68605568</v>
      </c>
      <c r="D47" s="29">
        <f t="shared" ref="D47:Y47" si="1">SUM(D34:D46)</f>
        <v>0</v>
      </c>
      <c r="E47" s="30">
        <f t="shared" si="1"/>
        <v>78529220</v>
      </c>
      <c r="F47" s="31">
        <f t="shared" si="1"/>
        <v>78786885</v>
      </c>
      <c r="G47" s="31">
        <f t="shared" si="1"/>
        <v>506723</v>
      </c>
      <c r="H47" s="31">
        <f t="shared" si="1"/>
        <v>395015</v>
      </c>
      <c r="I47" s="31">
        <f t="shared" si="1"/>
        <v>15761997</v>
      </c>
      <c r="J47" s="31">
        <f t="shared" si="1"/>
        <v>16663735</v>
      </c>
      <c r="K47" s="31">
        <f t="shared" si="1"/>
        <v>883756</v>
      </c>
      <c r="L47" s="31">
        <f t="shared" si="1"/>
        <v>11719983</v>
      </c>
      <c r="M47" s="31">
        <f t="shared" si="1"/>
        <v>360593</v>
      </c>
      <c r="N47" s="31">
        <f t="shared" si="1"/>
        <v>12964332</v>
      </c>
      <c r="O47" s="31">
        <f t="shared" si="1"/>
        <v>6292104</v>
      </c>
      <c r="P47" s="31">
        <f t="shared" si="1"/>
        <v>5845313</v>
      </c>
      <c r="Q47" s="31">
        <f t="shared" si="1"/>
        <v>4978817</v>
      </c>
      <c r="R47" s="31">
        <f t="shared" si="1"/>
        <v>17116234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46744301</v>
      </c>
      <c r="X47" s="31">
        <f t="shared" si="1"/>
        <v>59090157</v>
      </c>
      <c r="Y47" s="31">
        <f t="shared" si="1"/>
        <v>-12345856</v>
      </c>
      <c r="Z47" s="32">
        <f>+IF(X47&lt;&gt;0,+(Y47/X47)*100,0)</f>
        <v>-20.893252999818564</v>
      </c>
      <c r="AA47" s="29">
        <f>SUM(AA34:AA46)</f>
        <v>78786885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35653296</v>
      </c>
      <c r="D48" s="39">
        <f t="shared" si="2"/>
        <v>0</v>
      </c>
      <c r="E48" s="40">
        <f t="shared" si="2"/>
        <v>56402109</v>
      </c>
      <c r="F48" s="41">
        <f t="shared" si="2"/>
        <v>45697456</v>
      </c>
      <c r="G48" s="41">
        <f t="shared" si="2"/>
        <v>6709842</v>
      </c>
      <c r="H48" s="41">
        <f t="shared" si="2"/>
        <v>5341804</v>
      </c>
      <c r="I48" s="41">
        <f t="shared" si="2"/>
        <v>-4773394</v>
      </c>
      <c r="J48" s="41">
        <f t="shared" si="2"/>
        <v>7278252</v>
      </c>
      <c r="K48" s="41">
        <f t="shared" si="2"/>
        <v>7218448</v>
      </c>
      <c r="L48" s="41">
        <f t="shared" si="2"/>
        <v>-4084771</v>
      </c>
      <c r="M48" s="41">
        <f t="shared" si="2"/>
        <v>8450287</v>
      </c>
      <c r="N48" s="41">
        <f t="shared" si="2"/>
        <v>11583964</v>
      </c>
      <c r="O48" s="41">
        <f t="shared" si="2"/>
        <v>2376792</v>
      </c>
      <c r="P48" s="41">
        <f t="shared" si="2"/>
        <v>3702408</v>
      </c>
      <c r="Q48" s="41">
        <f t="shared" si="2"/>
        <v>2942587</v>
      </c>
      <c r="R48" s="41">
        <f t="shared" si="2"/>
        <v>9021787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27884003</v>
      </c>
      <c r="X48" s="41">
        <f t="shared" si="2"/>
        <v>34273107</v>
      </c>
      <c r="Y48" s="41">
        <f t="shared" si="2"/>
        <v>-6389104</v>
      </c>
      <c r="Z48" s="42">
        <f>+IF(X48&lt;&gt;0,+(Y48/X48)*100,0)</f>
        <v>-18.641741468026229</v>
      </c>
      <c r="AA48" s="39">
        <f>+AA32-AA47</f>
        <v>45697456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35653296</v>
      </c>
      <c r="D51" s="48">
        <f t="shared" si="3"/>
        <v>0</v>
      </c>
      <c r="E51" s="49">
        <f t="shared" si="3"/>
        <v>56402109</v>
      </c>
      <c r="F51" s="50">
        <f t="shared" si="3"/>
        <v>45697456</v>
      </c>
      <c r="G51" s="50">
        <f t="shared" si="3"/>
        <v>6709842</v>
      </c>
      <c r="H51" s="50">
        <f t="shared" si="3"/>
        <v>5341804</v>
      </c>
      <c r="I51" s="50">
        <f t="shared" si="3"/>
        <v>-4773394</v>
      </c>
      <c r="J51" s="50">
        <f t="shared" si="3"/>
        <v>7278252</v>
      </c>
      <c r="K51" s="50">
        <f t="shared" si="3"/>
        <v>7218448</v>
      </c>
      <c r="L51" s="50">
        <f t="shared" si="3"/>
        <v>-4084771</v>
      </c>
      <c r="M51" s="50">
        <f t="shared" si="3"/>
        <v>8450287</v>
      </c>
      <c r="N51" s="50">
        <f t="shared" si="3"/>
        <v>11583964</v>
      </c>
      <c r="O51" s="50">
        <f t="shared" si="3"/>
        <v>2376792</v>
      </c>
      <c r="P51" s="50">
        <f t="shared" si="3"/>
        <v>3702408</v>
      </c>
      <c r="Q51" s="50">
        <f t="shared" si="3"/>
        <v>2942587</v>
      </c>
      <c r="R51" s="50">
        <f t="shared" si="3"/>
        <v>9021787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27884003</v>
      </c>
      <c r="X51" s="50">
        <f t="shared" si="3"/>
        <v>34273107</v>
      </c>
      <c r="Y51" s="50">
        <f t="shared" si="3"/>
        <v>-6389104</v>
      </c>
      <c r="Z51" s="51">
        <f>+IF(X51&lt;&gt;0,+(Y51/X51)*100,0)</f>
        <v>-18.641741468026229</v>
      </c>
      <c r="AA51" s="48">
        <f>SUM(AA48:AA50)</f>
        <v>45697456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35653296</v>
      </c>
      <c r="D53" s="54">
        <f>+D51-D52</f>
        <v>0</v>
      </c>
      <c r="E53" s="55">
        <f t="shared" si="4"/>
        <v>56402109</v>
      </c>
      <c r="F53" s="56">
        <f t="shared" si="4"/>
        <v>45697456</v>
      </c>
      <c r="G53" s="56">
        <f t="shared" si="4"/>
        <v>6709842</v>
      </c>
      <c r="H53" s="56">
        <f t="shared" si="4"/>
        <v>5341804</v>
      </c>
      <c r="I53" s="56">
        <f t="shared" si="4"/>
        <v>-4773394</v>
      </c>
      <c r="J53" s="56">
        <f t="shared" si="4"/>
        <v>7278252</v>
      </c>
      <c r="K53" s="56">
        <f t="shared" si="4"/>
        <v>7218448</v>
      </c>
      <c r="L53" s="56">
        <f t="shared" si="4"/>
        <v>-4084771</v>
      </c>
      <c r="M53" s="56">
        <f t="shared" si="4"/>
        <v>8450287</v>
      </c>
      <c r="N53" s="56">
        <f t="shared" si="4"/>
        <v>11583964</v>
      </c>
      <c r="O53" s="56">
        <f t="shared" si="4"/>
        <v>2376792</v>
      </c>
      <c r="P53" s="56">
        <f t="shared" si="4"/>
        <v>3702408</v>
      </c>
      <c r="Q53" s="56">
        <f t="shared" si="4"/>
        <v>2942587</v>
      </c>
      <c r="R53" s="56">
        <f t="shared" si="4"/>
        <v>9021787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27884003</v>
      </c>
      <c r="X53" s="56">
        <f t="shared" si="4"/>
        <v>34273107</v>
      </c>
      <c r="Y53" s="56">
        <f t="shared" si="4"/>
        <v>-6389104</v>
      </c>
      <c r="Z53" s="57">
        <f>+IF(X53&lt;&gt;0,+(Y53/X53)*100,0)</f>
        <v>-18.641741468026229</v>
      </c>
      <c r="AA53" s="54">
        <f>+AA51-AA52</f>
        <v>45697456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35653296</v>
      </c>
      <c r="D56" s="48">
        <f>SUM(D53:D55)</f>
        <v>0</v>
      </c>
      <c r="E56" s="49">
        <f t="shared" si="5"/>
        <v>56402109</v>
      </c>
      <c r="F56" s="50">
        <f t="shared" si="5"/>
        <v>45697456</v>
      </c>
      <c r="G56" s="50">
        <f t="shared" si="5"/>
        <v>6709842</v>
      </c>
      <c r="H56" s="50">
        <f t="shared" si="5"/>
        <v>5341804</v>
      </c>
      <c r="I56" s="50">
        <f t="shared" si="5"/>
        <v>-4773394</v>
      </c>
      <c r="J56" s="50">
        <f t="shared" si="5"/>
        <v>7278252</v>
      </c>
      <c r="K56" s="50">
        <f t="shared" si="5"/>
        <v>7218448</v>
      </c>
      <c r="L56" s="50">
        <f t="shared" si="5"/>
        <v>-4084771</v>
      </c>
      <c r="M56" s="50">
        <f t="shared" si="5"/>
        <v>8450287</v>
      </c>
      <c r="N56" s="50">
        <f t="shared" si="5"/>
        <v>11583964</v>
      </c>
      <c r="O56" s="50">
        <f t="shared" si="5"/>
        <v>2376792</v>
      </c>
      <c r="P56" s="50">
        <f t="shared" si="5"/>
        <v>3702408</v>
      </c>
      <c r="Q56" s="50">
        <f t="shared" si="5"/>
        <v>2942587</v>
      </c>
      <c r="R56" s="50">
        <f t="shared" si="5"/>
        <v>9021787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27884003</v>
      </c>
      <c r="X56" s="50">
        <f t="shared" si="5"/>
        <v>34273107</v>
      </c>
      <c r="Y56" s="50">
        <f t="shared" si="5"/>
        <v>-6389104</v>
      </c>
      <c r="Z56" s="51">
        <f>+IF(X56&lt;&gt;0,+(Y56/X56)*100,0)</f>
        <v>-18.641741468026229</v>
      </c>
      <c r="AA56" s="48">
        <f>SUM(AA53:AA55)</f>
        <v>45697456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35653296</v>
      </c>
      <c r="D59" s="65">
        <f>SUM(D56:D58)</f>
        <v>0</v>
      </c>
      <c r="E59" s="66">
        <f t="shared" si="6"/>
        <v>56402109</v>
      </c>
      <c r="F59" s="67">
        <f t="shared" si="6"/>
        <v>45697456</v>
      </c>
      <c r="G59" s="67">
        <f t="shared" si="6"/>
        <v>6709842</v>
      </c>
      <c r="H59" s="67">
        <f t="shared" si="6"/>
        <v>5341804</v>
      </c>
      <c r="I59" s="67">
        <f t="shared" si="6"/>
        <v>-4773394</v>
      </c>
      <c r="J59" s="67">
        <f t="shared" si="6"/>
        <v>7278252</v>
      </c>
      <c r="K59" s="67">
        <f t="shared" si="6"/>
        <v>7218448</v>
      </c>
      <c r="L59" s="67">
        <f t="shared" si="6"/>
        <v>-4084771</v>
      </c>
      <c r="M59" s="67">
        <f t="shared" si="6"/>
        <v>8450287</v>
      </c>
      <c r="N59" s="67">
        <f t="shared" si="6"/>
        <v>11583964</v>
      </c>
      <c r="O59" s="67">
        <f t="shared" si="6"/>
        <v>2376792</v>
      </c>
      <c r="P59" s="67">
        <f t="shared" si="6"/>
        <v>3702408</v>
      </c>
      <c r="Q59" s="67">
        <f t="shared" si="6"/>
        <v>2942587</v>
      </c>
      <c r="R59" s="67">
        <f t="shared" si="6"/>
        <v>9021787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27884003</v>
      </c>
      <c r="X59" s="67">
        <f t="shared" si="6"/>
        <v>34273107</v>
      </c>
      <c r="Y59" s="67">
        <f t="shared" si="6"/>
        <v>-6389104</v>
      </c>
      <c r="Z59" s="68">
        <f>+IF(X59&lt;&gt;0,+(Y59/X59)*100,0)</f>
        <v>-18.641741468026229</v>
      </c>
      <c r="AA59" s="65">
        <f>SUM(AA56:AA58)</f>
        <v>45697456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876123970</v>
      </c>
      <c r="D6" s="20"/>
      <c r="E6" s="21">
        <v>1100939658</v>
      </c>
      <c r="F6" s="22">
        <v>1071668308</v>
      </c>
      <c r="G6" s="22">
        <v>81421919</v>
      </c>
      <c r="H6" s="22">
        <v>90546386</v>
      </c>
      <c r="I6" s="22">
        <v>86695217</v>
      </c>
      <c r="J6" s="22">
        <v>258663522</v>
      </c>
      <c r="K6" s="22">
        <v>85618703</v>
      </c>
      <c r="L6" s="22">
        <v>112838785</v>
      </c>
      <c r="M6" s="22">
        <v>47662215</v>
      </c>
      <c r="N6" s="22">
        <v>246119703</v>
      </c>
      <c r="O6" s="22">
        <v>89961161</v>
      </c>
      <c r="P6" s="22">
        <v>77111590</v>
      </c>
      <c r="Q6" s="22">
        <v>72381105</v>
      </c>
      <c r="R6" s="22">
        <v>239453856</v>
      </c>
      <c r="S6" s="22"/>
      <c r="T6" s="22"/>
      <c r="U6" s="22"/>
      <c r="V6" s="22"/>
      <c r="W6" s="22">
        <v>744237081</v>
      </c>
      <c r="X6" s="22">
        <v>811627350</v>
      </c>
      <c r="Y6" s="22">
        <v>-67390269</v>
      </c>
      <c r="Z6" s="23">
        <v>-8.303104743821164</v>
      </c>
      <c r="AA6" s="20">
        <v>1071668308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55641541</v>
      </c>
      <c r="D13" s="20"/>
      <c r="E13" s="21">
        <v>57043300</v>
      </c>
      <c r="F13" s="22">
        <v>48043300</v>
      </c>
      <c r="G13" s="22">
        <v>5039094</v>
      </c>
      <c r="H13" s="22">
        <v>4720570</v>
      </c>
      <c r="I13" s="22">
        <v>4351208</v>
      </c>
      <c r="J13" s="22">
        <v>14110872</v>
      </c>
      <c r="K13" s="22">
        <v>4705903</v>
      </c>
      <c r="L13" s="22">
        <v>4774458</v>
      </c>
      <c r="M13" s="22">
        <v>4767082</v>
      </c>
      <c r="N13" s="22">
        <v>14247443</v>
      </c>
      <c r="O13" s="22">
        <v>5112291</v>
      </c>
      <c r="P13" s="22">
        <v>4619025</v>
      </c>
      <c r="Q13" s="22">
        <v>2607216</v>
      </c>
      <c r="R13" s="22">
        <v>12338532</v>
      </c>
      <c r="S13" s="22"/>
      <c r="T13" s="22"/>
      <c r="U13" s="22"/>
      <c r="V13" s="22"/>
      <c r="W13" s="22">
        <v>40696847</v>
      </c>
      <c r="X13" s="22">
        <v>39182472</v>
      </c>
      <c r="Y13" s="22">
        <v>1514375</v>
      </c>
      <c r="Z13" s="23">
        <v>3.8649297063237866</v>
      </c>
      <c r="AA13" s="20">
        <v>48043300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662290</v>
      </c>
      <c r="D23" s="20"/>
      <c r="E23" s="21">
        <v>367829</v>
      </c>
      <c r="F23" s="22">
        <v>329785</v>
      </c>
      <c r="G23" s="22"/>
      <c r="H23" s="22">
        <v>73587</v>
      </c>
      <c r="I23" s="22">
        <v>18924</v>
      </c>
      <c r="J23" s="22">
        <v>92511</v>
      </c>
      <c r="K23" s="22">
        <v>35739</v>
      </c>
      <c r="L23" s="22">
        <v>28386</v>
      </c>
      <c r="M23" s="22">
        <v>35739</v>
      </c>
      <c r="N23" s="22">
        <v>99864</v>
      </c>
      <c r="O23" s="22"/>
      <c r="P23" s="22">
        <v>28386</v>
      </c>
      <c r="Q23" s="22">
        <v>37848</v>
      </c>
      <c r="R23" s="22">
        <v>66234</v>
      </c>
      <c r="S23" s="22"/>
      <c r="T23" s="22"/>
      <c r="U23" s="22"/>
      <c r="V23" s="22"/>
      <c r="W23" s="22">
        <v>258609</v>
      </c>
      <c r="X23" s="22">
        <v>247338</v>
      </c>
      <c r="Y23" s="22">
        <v>11271</v>
      </c>
      <c r="Z23" s="23">
        <v>4.5569221065909806</v>
      </c>
      <c r="AA23" s="20">
        <v>329785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2997460</v>
      </c>
      <c r="D25" s="20"/>
      <c r="E25" s="21">
        <v>4000000</v>
      </c>
      <c r="F25" s="22">
        <v>4000000</v>
      </c>
      <c r="G25" s="22"/>
      <c r="H25" s="22"/>
      <c r="I25" s="22"/>
      <c r="J25" s="22"/>
      <c r="K25" s="22"/>
      <c r="L25" s="22">
        <v>26087</v>
      </c>
      <c r="M25" s="22"/>
      <c r="N25" s="22">
        <v>26087</v>
      </c>
      <c r="O25" s="22"/>
      <c r="P25" s="22">
        <v>31800</v>
      </c>
      <c r="Q25" s="22">
        <v>1564601</v>
      </c>
      <c r="R25" s="22">
        <v>1596401</v>
      </c>
      <c r="S25" s="22"/>
      <c r="T25" s="22"/>
      <c r="U25" s="22"/>
      <c r="V25" s="22"/>
      <c r="W25" s="22">
        <v>1622488</v>
      </c>
      <c r="X25" s="22">
        <v>2999997</v>
      </c>
      <c r="Y25" s="22">
        <v>-1377509</v>
      </c>
      <c r="Z25" s="23">
        <v>-45.917012583679252</v>
      </c>
      <c r="AA25" s="20">
        <v>4000000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935425261</v>
      </c>
      <c r="D32" s="29">
        <f t="shared" ref="D32:Y32" si="0">SUM(D6:D31)</f>
        <v>0</v>
      </c>
      <c r="E32" s="30">
        <f t="shared" si="0"/>
        <v>1162350787</v>
      </c>
      <c r="F32" s="31">
        <f t="shared" si="0"/>
        <v>1124041393</v>
      </c>
      <c r="G32" s="31">
        <f t="shared" si="0"/>
        <v>86461013</v>
      </c>
      <c r="H32" s="31">
        <f t="shared" si="0"/>
        <v>95340543</v>
      </c>
      <c r="I32" s="31">
        <f t="shared" si="0"/>
        <v>91065349</v>
      </c>
      <c r="J32" s="31">
        <f t="shared" si="0"/>
        <v>272866905</v>
      </c>
      <c r="K32" s="31">
        <f t="shared" si="0"/>
        <v>90360345</v>
      </c>
      <c r="L32" s="31">
        <f t="shared" si="0"/>
        <v>117667716</v>
      </c>
      <c r="M32" s="31">
        <f t="shared" si="0"/>
        <v>52465036</v>
      </c>
      <c r="N32" s="31">
        <f t="shared" si="0"/>
        <v>260493097</v>
      </c>
      <c r="O32" s="31">
        <f t="shared" si="0"/>
        <v>95073452</v>
      </c>
      <c r="P32" s="31">
        <f t="shared" si="0"/>
        <v>81790801</v>
      </c>
      <c r="Q32" s="31">
        <f t="shared" si="0"/>
        <v>76590770</v>
      </c>
      <c r="R32" s="31">
        <f t="shared" si="0"/>
        <v>253455023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786815025</v>
      </c>
      <c r="X32" s="31">
        <f t="shared" si="0"/>
        <v>854057157</v>
      </c>
      <c r="Y32" s="31">
        <f t="shared" si="0"/>
        <v>-67242132</v>
      </c>
      <c r="Z32" s="32">
        <f>+IF(X32&lt;&gt;0,+(Y32/X32)*100,0)</f>
        <v>-7.8732590025002267</v>
      </c>
      <c r="AA32" s="29">
        <f>SUM(AA6:AA31)</f>
        <v>1124041393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57726132</v>
      </c>
      <c r="D34" s="20"/>
      <c r="E34" s="21">
        <v>55074911</v>
      </c>
      <c r="F34" s="22">
        <v>60707408</v>
      </c>
      <c r="G34" s="22">
        <v>5059415</v>
      </c>
      <c r="H34" s="22">
        <v>5273772</v>
      </c>
      <c r="I34" s="22">
        <v>5270957</v>
      </c>
      <c r="J34" s="22">
        <v>15604144</v>
      </c>
      <c r="K34" s="22">
        <v>5358918</v>
      </c>
      <c r="L34" s="22">
        <v>5432559</v>
      </c>
      <c r="M34" s="22">
        <v>4805091</v>
      </c>
      <c r="N34" s="22">
        <v>15596568</v>
      </c>
      <c r="O34" s="22">
        <v>5252365</v>
      </c>
      <c r="P34" s="22">
        <v>4934325</v>
      </c>
      <c r="Q34" s="22">
        <v>5123871</v>
      </c>
      <c r="R34" s="22">
        <v>15310561</v>
      </c>
      <c r="S34" s="22"/>
      <c r="T34" s="22"/>
      <c r="U34" s="22"/>
      <c r="V34" s="22"/>
      <c r="W34" s="22">
        <v>46511273</v>
      </c>
      <c r="X34" s="22">
        <v>43601256</v>
      </c>
      <c r="Y34" s="22">
        <v>2910017</v>
      </c>
      <c r="Z34" s="23">
        <v>6.6741586526773453</v>
      </c>
      <c r="AA34" s="20">
        <v>60707408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848229632</v>
      </c>
      <c r="D36" s="20"/>
      <c r="E36" s="21">
        <v>1109286788</v>
      </c>
      <c r="F36" s="22">
        <v>1109286788</v>
      </c>
      <c r="G36" s="22">
        <v>2603978</v>
      </c>
      <c r="H36" s="22">
        <v>53158893</v>
      </c>
      <c r="I36" s="22">
        <v>78127904</v>
      </c>
      <c r="J36" s="22">
        <v>133890775</v>
      </c>
      <c r="K36" s="22">
        <v>63492708</v>
      </c>
      <c r="L36" s="22">
        <v>13043478</v>
      </c>
      <c r="M36" s="22">
        <v>93892874</v>
      </c>
      <c r="N36" s="22">
        <v>170429060</v>
      </c>
      <c r="O36" s="22">
        <v>13043478</v>
      </c>
      <c r="P36" s="22">
        <v>31660960</v>
      </c>
      <c r="Q36" s="22">
        <v>110116173</v>
      </c>
      <c r="R36" s="22">
        <v>154820611</v>
      </c>
      <c r="S36" s="22"/>
      <c r="T36" s="22"/>
      <c r="U36" s="22"/>
      <c r="V36" s="22"/>
      <c r="W36" s="22">
        <v>459140446</v>
      </c>
      <c r="X36" s="22">
        <v>831965094</v>
      </c>
      <c r="Y36" s="22">
        <v>-372824648</v>
      </c>
      <c r="Z36" s="23">
        <v>-44.812534887431227</v>
      </c>
      <c r="AA36" s="20">
        <v>1109286788</v>
      </c>
    </row>
    <row r="37" spans="1:27" ht="13.5" x14ac:dyDescent="0.25">
      <c r="A37" s="19" t="s">
        <v>63</v>
      </c>
      <c r="B37" s="15" t="s">
        <v>32</v>
      </c>
      <c r="C37" s="20">
        <v>71851201</v>
      </c>
      <c r="D37" s="20"/>
      <c r="E37" s="21">
        <v>64236596</v>
      </c>
      <c r="F37" s="22">
        <v>69146596</v>
      </c>
      <c r="G37" s="22">
        <v>2561455</v>
      </c>
      <c r="H37" s="22">
        <v>9026496</v>
      </c>
      <c r="I37" s="22">
        <v>7555963</v>
      </c>
      <c r="J37" s="22">
        <v>19143914</v>
      </c>
      <c r="K37" s="22">
        <v>10433779</v>
      </c>
      <c r="L37" s="22">
        <v>5832076</v>
      </c>
      <c r="M37" s="22">
        <v>10261226</v>
      </c>
      <c r="N37" s="22">
        <v>26527081</v>
      </c>
      <c r="O37" s="22">
        <v>5089601</v>
      </c>
      <c r="P37" s="22">
        <v>5034197</v>
      </c>
      <c r="Q37" s="22">
        <v>3431002</v>
      </c>
      <c r="R37" s="22">
        <v>13554800</v>
      </c>
      <c r="S37" s="22"/>
      <c r="T37" s="22"/>
      <c r="U37" s="22"/>
      <c r="V37" s="22"/>
      <c r="W37" s="22">
        <v>59225795</v>
      </c>
      <c r="X37" s="22">
        <v>50141621</v>
      </c>
      <c r="Y37" s="22">
        <v>9084174</v>
      </c>
      <c r="Z37" s="23">
        <v>18.117032953521786</v>
      </c>
      <c r="AA37" s="20">
        <v>69146596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225212912</v>
      </c>
      <c r="F38" s="22">
        <v>92942975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69707223</v>
      </c>
      <c r="Y38" s="22">
        <v>-69707223</v>
      </c>
      <c r="Z38" s="23">
        <v>-100</v>
      </c>
      <c r="AA38" s="20">
        <v>92942975</v>
      </c>
    </row>
    <row r="39" spans="1:27" ht="13.5" x14ac:dyDescent="0.25">
      <c r="A39" s="19" t="s">
        <v>65</v>
      </c>
      <c r="B39" s="15" t="s">
        <v>32</v>
      </c>
      <c r="C39" s="20">
        <v>39497129</v>
      </c>
      <c r="D39" s="20"/>
      <c r="E39" s="21">
        <v>81379162</v>
      </c>
      <c r="F39" s="22">
        <v>61379162</v>
      </c>
      <c r="G39" s="22"/>
      <c r="H39" s="22"/>
      <c r="I39" s="22">
        <v>13701882</v>
      </c>
      <c r="J39" s="22">
        <v>13701882</v>
      </c>
      <c r="K39" s="22">
        <v>4567294</v>
      </c>
      <c r="L39" s="22"/>
      <c r="M39" s="22">
        <v>9134587</v>
      </c>
      <c r="N39" s="22">
        <v>13701881</v>
      </c>
      <c r="O39" s="22"/>
      <c r="P39" s="22">
        <v>4567294</v>
      </c>
      <c r="Q39" s="22">
        <v>4567294</v>
      </c>
      <c r="R39" s="22">
        <v>9134588</v>
      </c>
      <c r="S39" s="22"/>
      <c r="T39" s="22"/>
      <c r="U39" s="22"/>
      <c r="V39" s="22"/>
      <c r="W39" s="22">
        <v>36538351</v>
      </c>
      <c r="X39" s="22">
        <v>53034382</v>
      </c>
      <c r="Y39" s="22">
        <v>-16496031</v>
      </c>
      <c r="Z39" s="23">
        <v>-31.104408834253977</v>
      </c>
      <c r="AA39" s="20">
        <v>61379162</v>
      </c>
    </row>
    <row r="40" spans="1:27" ht="13.5" x14ac:dyDescent="0.25">
      <c r="A40" s="19" t="s">
        <v>40</v>
      </c>
      <c r="B40" s="15" t="s">
        <v>32</v>
      </c>
      <c r="C40" s="20">
        <v>83949</v>
      </c>
      <c r="D40" s="20"/>
      <c r="E40" s="21">
        <v>124419</v>
      </c>
      <c r="F40" s="22">
        <v>121419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92121</v>
      </c>
      <c r="Y40" s="22">
        <v>-92121</v>
      </c>
      <c r="Z40" s="23">
        <v>-100</v>
      </c>
      <c r="AA40" s="20">
        <v>121419</v>
      </c>
    </row>
    <row r="41" spans="1:27" ht="13.5" x14ac:dyDescent="0.25">
      <c r="A41" s="19" t="s">
        <v>66</v>
      </c>
      <c r="B41" s="15" t="s">
        <v>32</v>
      </c>
      <c r="C41" s="20">
        <v>10218759</v>
      </c>
      <c r="D41" s="20"/>
      <c r="E41" s="21">
        <v>44947317</v>
      </c>
      <c r="F41" s="22">
        <v>45947317</v>
      </c>
      <c r="G41" s="22">
        <v>-87510</v>
      </c>
      <c r="H41" s="22">
        <v>266369</v>
      </c>
      <c r="I41" s="22">
        <v>479027</v>
      </c>
      <c r="J41" s="22">
        <v>657886</v>
      </c>
      <c r="K41" s="22">
        <v>985684</v>
      </c>
      <c r="L41" s="22">
        <v>581439</v>
      </c>
      <c r="M41" s="22">
        <v>2696174</v>
      </c>
      <c r="N41" s="22">
        <v>4263297</v>
      </c>
      <c r="O41" s="22">
        <v>678499</v>
      </c>
      <c r="P41" s="22">
        <v>1845374</v>
      </c>
      <c r="Q41" s="22">
        <v>641062</v>
      </c>
      <c r="R41" s="22">
        <v>3164935</v>
      </c>
      <c r="S41" s="22"/>
      <c r="T41" s="22"/>
      <c r="U41" s="22"/>
      <c r="V41" s="22"/>
      <c r="W41" s="22">
        <v>8086118</v>
      </c>
      <c r="X41" s="22">
        <v>34110562</v>
      </c>
      <c r="Y41" s="22">
        <v>-26024444</v>
      </c>
      <c r="Z41" s="23">
        <v>-76.29438647184999</v>
      </c>
      <c r="AA41" s="20">
        <v>45947317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608301690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142500000</v>
      </c>
      <c r="Q43" s="22"/>
      <c r="R43" s="22">
        <v>142500000</v>
      </c>
      <c r="S43" s="22"/>
      <c r="T43" s="22"/>
      <c r="U43" s="22"/>
      <c r="V43" s="22"/>
      <c r="W43" s="22">
        <v>142500000</v>
      </c>
      <c r="X43" s="22"/>
      <c r="Y43" s="22">
        <v>142500000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92637670</v>
      </c>
      <c r="D44" s="20"/>
      <c r="E44" s="21">
        <v>103628315</v>
      </c>
      <c r="F44" s="22">
        <v>92972913</v>
      </c>
      <c r="G44" s="22">
        <v>10963920</v>
      </c>
      <c r="H44" s="22">
        <v>6273176</v>
      </c>
      <c r="I44" s="22">
        <v>7976421</v>
      </c>
      <c r="J44" s="22">
        <v>25213517</v>
      </c>
      <c r="K44" s="22">
        <v>11912294</v>
      </c>
      <c r="L44" s="22">
        <v>8276615</v>
      </c>
      <c r="M44" s="22">
        <v>3218070</v>
      </c>
      <c r="N44" s="22">
        <v>23406979</v>
      </c>
      <c r="O44" s="22">
        <v>2768611</v>
      </c>
      <c r="P44" s="22">
        <v>370969</v>
      </c>
      <c r="Q44" s="22">
        <v>340213</v>
      </c>
      <c r="R44" s="22">
        <v>3479793</v>
      </c>
      <c r="S44" s="22"/>
      <c r="T44" s="22"/>
      <c r="U44" s="22"/>
      <c r="V44" s="22"/>
      <c r="W44" s="22">
        <v>52100289</v>
      </c>
      <c r="X44" s="22">
        <v>73548253</v>
      </c>
      <c r="Y44" s="22">
        <v>-21447964</v>
      </c>
      <c r="Z44" s="23">
        <v>-29.161758607644973</v>
      </c>
      <c r="AA44" s="20">
        <v>92972913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1728546162</v>
      </c>
      <c r="D47" s="29">
        <f t="shared" ref="D47:Y47" si="1">SUM(D34:D46)</f>
        <v>0</v>
      </c>
      <c r="E47" s="30">
        <f t="shared" si="1"/>
        <v>1683890420</v>
      </c>
      <c r="F47" s="31">
        <f t="shared" si="1"/>
        <v>1532504578</v>
      </c>
      <c r="G47" s="31">
        <f t="shared" si="1"/>
        <v>21101258</v>
      </c>
      <c r="H47" s="31">
        <f t="shared" si="1"/>
        <v>73998706</v>
      </c>
      <c r="I47" s="31">
        <f t="shared" si="1"/>
        <v>113112154</v>
      </c>
      <c r="J47" s="31">
        <f t="shared" si="1"/>
        <v>208212118</v>
      </c>
      <c r="K47" s="31">
        <f t="shared" si="1"/>
        <v>96750677</v>
      </c>
      <c r="L47" s="31">
        <f t="shared" si="1"/>
        <v>33166167</v>
      </c>
      <c r="M47" s="31">
        <f t="shared" si="1"/>
        <v>124008022</v>
      </c>
      <c r="N47" s="31">
        <f t="shared" si="1"/>
        <v>253924866</v>
      </c>
      <c r="O47" s="31">
        <f t="shared" si="1"/>
        <v>26832554</v>
      </c>
      <c r="P47" s="31">
        <f t="shared" si="1"/>
        <v>190913119</v>
      </c>
      <c r="Q47" s="31">
        <f t="shared" si="1"/>
        <v>124219615</v>
      </c>
      <c r="R47" s="31">
        <f t="shared" si="1"/>
        <v>341965288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804102272</v>
      </c>
      <c r="X47" s="31">
        <f t="shared" si="1"/>
        <v>1156200512</v>
      </c>
      <c r="Y47" s="31">
        <f t="shared" si="1"/>
        <v>-352098240</v>
      </c>
      <c r="Z47" s="32">
        <f>+IF(X47&lt;&gt;0,+(Y47/X47)*100,0)</f>
        <v>-30.453043079088342</v>
      </c>
      <c r="AA47" s="29">
        <f>SUM(AA34:AA46)</f>
        <v>1532504578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-793120901</v>
      </c>
      <c r="D48" s="39">
        <f t="shared" si="2"/>
        <v>0</v>
      </c>
      <c r="E48" s="40">
        <f t="shared" si="2"/>
        <v>-521539633</v>
      </c>
      <c r="F48" s="41">
        <f t="shared" si="2"/>
        <v>-408463185</v>
      </c>
      <c r="G48" s="41">
        <f t="shared" si="2"/>
        <v>65359755</v>
      </c>
      <c r="H48" s="41">
        <f t="shared" si="2"/>
        <v>21341837</v>
      </c>
      <c r="I48" s="41">
        <f t="shared" si="2"/>
        <v>-22046805</v>
      </c>
      <c r="J48" s="41">
        <f t="shared" si="2"/>
        <v>64654787</v>
      </c>
      <c r="K48" s="41">
        <f t="shared" si="2"/>
        <v>-6390332</v>
      </c>
      <c r="L48" s="41">
        <f t="shared" si="2"/>
        <v>84501549</v>
      </c>
      <c r="M48" s="41">
        <f t="shared" si="2"/>
        <v>-71542986</v>
      </c>
      <c r="N48" s="41">
        <f t="shared" si="2"/>
        <v>6568231</v>
      </c>
      <c r="O48" s="41">
        <f t="shared" si="2"/>
        <v>68240898</v>
      </c>
      <c r="P48" s="41">
        <f t="shared" si="2"/>
        <v>-109122318</v>
      </c>
      <c r="Q48" s="41">
        <f t="shared" si="2"/>
        <v>-47628845</v>
      </c>
      <c r="R48" s="41">
        <f t="shared" si="2"/>
        <v>-88510265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-17287247</v>
      </c>
      <c r="X48" s="41">
        <f t="shared" si="2"/>
        <v>-302143355</v>
      </c>
      <c r="Y48" s="41">
        <f t="shared" si="2"/>
        <v>284856108</v>
      </c>
      <c r="Z48" s="42">
        <f>+IF(X48&lt;&gt;0,+(Y48/X48)*100,0)</f>
        <v>-94.278461957238818</v>
      </c>
      <c r="AA48" s="39">
        <f>+AA32-AA47</f>
        <v>-408463185</v>
      </c>
    </row>
    <row r="49" spans="1:27" ht="25.5" x14ac:dyDescent="0.25">
      <c r="A49" s="43" t="s">
        <v>74</v>
      </c>
      <c r="B49" s="15" t="s">
        <v>32</v>
      </c>
      <c r="C49" s="20">
        <v>28976164</v>
      </c>
      <c r="D49" s="20"/>
      <c r="E49" s="21">
        <v>5206177</v>
      </c>
      <c r="F49" s="22">
        <v>5206177</v>
      </c>
      <c r="G49" s="22"/>
      <c r="H49" s="22"/>
      <c r="I49" s="22"/>
      <c r="J49" s="22"/>
      <c r="K49" s="22"/>
      <c r="L49" s="22"/>
      <c r="M49" s="22">
        <v>972993</v>
      </c>
      <c r="N49" s="22">
        <v>972993</v>
      </c>
      <c r="O49" s="22">
        <v>1690534</v>
      </c>
      <c r="P49" s="22"/>
      <c r="Q49" s="22">
        <v>2114879</v>
      </c>
      <c r="R49" s="22">
        <v>3805413</v>
      </c>
      <c r="S49" s="22"/>
      <c r="T49" s="22"/>
      <c r="U49" s="22"/>
      <c r="V49" s="22"/>
      <c r="W49" s="22">
        <v>4778406</v>
      </c>
      <c r="X49" s="22">
        <v>3904623</v>
      </c>
      <c r="Y49" s="22">
        <v>873783</v>
      </c>
      <c r="Z49" s="23">
        <v>22.378165574499768</v>
      </c>
      <c r="AA49" s="20">
        <v>5206177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-764144737</v>
      </c>
      <c r="D51" s="48">
        <f t="shared" si="3"/>
        <v>0</v>
      </c>
      <c r="E51" s="49">
        <f t="shared" si="3"/>
        <v>-516333456</v>
      </c>
      <c r="F51" s="50">
        <f t="shared" si="3"/>
        <v>-403257008</v>
      </c>
      <c r="G51" s="50">
        <f t="shared" si="3"/>
        <v>65359755</v>
      </c>
      <c r="H51" s="50">
        <f t="shared" si="3"/>
        <v>21341837</v>
      </c>
      <c r="I51" s="50">
        <f t="shared" si="3"/>
        <v>-22046805</v>
      </c>
      <c r="J51" s="50">
        <f t="shared" si="3"/>
        <v>64654787</v>
      </c>
      <c r="K51" s="50">
        <f t="shared" si="3"/>
        <v>-6390332</v>
      </c>
      <c r="L51" s="50">
        <f t="shared" si="3"/>
        <v>84501549</v>
      </c>
      <c r="M51" s="50">
        <f t="shared" si="3"/>
        <v>-70569993</v>
      </c>
      <c r="N51" s="50">
        <f t="shared" si="3"/>
        <v>7541224</v>
      </c>
      <c r="O51" s="50">
        <f t="shared" si="3"/>
        <v>69931432</v>
      </c>
      <c r="P51" s="50">
        <f t="shared" si="3"/>
        <v>-109122318</v>
      </c>
      <c r="Q51" s="50">
        <f t="shared" si="3"/>
        <v>-45513966</v>
      </c>
      <c r="R51" s="50">
        <f t="shared" si="3"/>
        <v>-84704852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-12508841</v>
      </c>
      <c r="X51" s="50">
        <f t="shared" si="3"/>
        <v>-298238732</v>
      </c>
      <c r="Y51" s="50">
        <f t="shared" si="3"/>
        <v>285729891</v>
      </c>
      <c r="Z51" s="51">
        <f>+IF(X51&lt;&gt;0,+(Y51/X51)*100,0)</f>
        <v>-95.805762411838586</v>
      </c>
      <c r="AA51" s="48">
        <f>SUM(AA48:AA50)</f>
        <v>-403257008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-764144737</v>
      </c>
      <c r="D53" s="54">
        <f>+D51-D52</f>
        <v>0</v>
      </c>
      <c r="E53" s="55">
        <f t="shared" si="4"/>
        <v>-516333456</v>
      </c>
      <c r="F53" s="56">
        <f t="shared" si="4"/>
        <v>-403257008</v>
      </c>
      <c r="G53" s="56">
        <f t="shared" si="4"/>
        <v>65359755</v>
      </c>
      <c r="H53" s="56">
        <f t="shared" si="4"/>
        <v>21341837</v>
      </c>
      <c r="I53" s="56">
        <f t="shared" si="4"/>
        <v>-22046805</v>
      </c>
      <c r="J53" s="56">
        <f t="shared" si="4"/>
        <v>64654787</v>
      </c>
      <c r="K53" s="56">
        <f t="shared" si="4"/>
        <v>-6390332</v>
      </c>
      <c r="L53" s="56">
        <f t="shared" si="4"/>
        <v>84501549</v>
      </c>
      <c r="M53" s="56">
        <f t="shared" si="4"/>
        <v>-70569993</v>
      </c>
      <c r="N53" s="56">
        <f t="shared" si="4"/>
        <v>7541224</v>
      </c>
      <c r="O53" s="56">
        <f t="shared" si="4"/>
        <v>69931432</v>
      </c>
      <c r="P53" s="56">
        <f t="shared" si="4"/>
        <v>-109122318</v>
      </c>
      <c r="Q53" s="56">
        <f t="shared" si="4"/>
        <v>-45513966</v>
      </c>
      <c r="R53" s="56">
        <f t="shared" si="4"/>
        <v>-84704852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-12508841</v>
      </c>
      <c r="X53" s="56">
        <f t="shared" si="4"/>
        <v>-298238732</v>
      </c>
      <c r="Y53" s="56">
        <f t="shared" si="4"/>
        <v>285729891</v>
      </c>
      <c r="Z53" s="57">
        <f>+IF(X53&lt;&gt;0,+(Y53/X53)*100,0)</f>
        <v>-95.805762411838586</v>
      </c>
      <c r="AA53" s="54">
        <f>+AA51-AA52</f>
        <v>-403257008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-764144737</v>
      </c>
      <c r="D56" s="48">
        <f>SUM(D53:D55)</f>
        <v>0</v>
      </c>
      <c r="E56" s="49">
        <f t="shared" si="5"/>
        <v>-516333456</v>
      </c>
      <c r="F56" s="50">
        <f t="shared" si="5"/>
        <v>-403257008</v>
      </c>
      <c r="G56" s="50">
        <f t="shared" si="5"/>
        <v>65359755</v>
      </c>
      <c r="H56" s="50">
        <f t="shared" si="5"/>
        <v>21341837</v>
      </c>
      <c r="I56" s="50">
        <f t="shared" si="5"/>
        <v>-22046805</v>
      </c>
      <c r="J56" s="50">
        <f t="shared" si="5"/>
        <v>64654787</v>
      </c>
      <c r="K56" s="50">
        <f t="shared" si="5"/>
        <v>-6390332</v>
      </c>
      <c r="L56" s="50">
        <f t="shared" si="5"/>
        <v>84501549</v>
      </c>
      <c r="M56" s="50">
        <f t="shared" si="5"/>
        <v>-70569993</v>
      </c>
      <c r="N56" s="50">
        <f t="shared" si="5"/>
        <v>7541224</v>
      </c>
      <c r="O56" s="50">
        <f t="shared" si="5"/>
        <v>69931432</v>
      </c>
      <c r="P56" s="50">
        <f t="shared" si="5"/>
        <v>-109122318</v>
      </c>
      <c r="Q56" s="50">
        <f t="shared" si="5"/>
        <v>-45513966</v>
      </c>
      <c r="R56" s="50">
        <f t="shared" si="5"/>
        <v>-84704852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-12508841</v>
      </c>
      <c r="X56" s="50">
        <f t="shared" si="5"/>
        <v>-298238732</v>
      </c>
      <c r="Y56" s="50">
        <f t="shared" si="5"/>
        <v>285729891</v>
      </c>
      <c r="Z56" s="51">
        <f>+IF(X56&lt;&gt;0,+(Y56/X56)*100,0)</f>
        <v>-95.805762411838586</v>
      </c>
      <c r="AA56" s="48">
        <f>SUM(AA53:AA55)</f>
        <v>-403257008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-764144737</v>
      </c>
      <c r="D59" s="65">
        <f>SUM(D56:D58)</f>
        <v>0</v>
      </c>
      <c r="E59" s="66">
        <f t="shared" si="6"/>
        <v>-516333456</v>
      </c>
      <c r="F59" s="67">
        <f t="shared" si="6"/>
        <v>-403257008</v>
      </c>
      <c r="G59" s="67">
        <f t="shared" si="6"/>
        <v>65359755</v>
      </c>
      <c r="H59" s="67">
        <f t="shared" si="6"/>
        <v>21341837</v>
      </c>
      <c r="I59" s="67">
        <f t="shared" si="6"/>
        <v>-22046805</v>
      </c>
      <c r="J59" s="67">
        <f t="shared" si="6"/>
        <v>64654787</v>
      </c>
      <c r="K59" s="67">
        <f t="shared" si="6"/>
        <v>-6390332</v>
      </c>
      <c r="L59" s="67">
        <f t="shared" si="6"/>
        <v>84501549</v>
      </c>
      <c r="M59" s="67">
        <f t="shared" si="6"/>
        <v>-70569993</v>
      </c>
      <c r="N59" s="67">
        <f t="shared" si="6"/>
        <v>7541224</v>
      </c>
      <c r="O59" s="67">
        <f t="shared" si="6"/>
        <v>69931432</v>
      </c>
      <c r="P59" s="67">
        <f t="shared" si="6"/>
        <v>-109122318</v>
      </c>
      <c r="Q59" s="67">
        <f t="shared" si="6"/>
        <v>-45513966</v>
      </c>
      <c r="R59" s="67">
        <f t="shared" si="6"/>
        <v>-84704852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-12508841</v>
      </c>
      <c r="X59" s="67">
        <f t="shared" si="6"/>
        <v>-298238732</v>
      </c>
      <c r="Y59" s="67">
        <f t="shared" si="6"/>
        <v>285729891</v>
      </c>
      <c r="Z59" s="68">
        <f>+IF(X59&lt;&gt;0,+(Y59/X59)*100,0)</f>
        <v>-95.805762411838586</v>
      </c>
      <c r="AA59" s="65">
        <f>SUM(AA56:AA58)</f>
        <v>-403257008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63815696</v>
      </c>
      <c r="D6" s="20"/>
      <c r="E6" s="21">
        <v>86183856</v>
      </c>
      <c r="F6" s="22">
        <v>66805874</v>
      </c>
      <c r="G6" s="22">
        <v>4092523</v>
      </c>
      <c r="H6" s="22">
        <v>5424075</v>
      </c>
      <c r="I6" s="22">
        <v>6079230</v>
      </c>
      <c r="J6" s="22">
        <v>15595828</v>
      </c>
      <c r="K6" s="22">
        <v>5317504</v>
      </c>
      <c r="L6" s="22">
        <v>5175785</v>
      </c>
      <c r="M6" s="22">
        <v>4962645</v>
      </c>
      <c r="N6" s="22">
        <v>15455934</v>
      </c>
      <c r="O6" s="22">
        <v>4091073</v>
      </c>
      <c r="P6" s="22">
        <v>4615919</v>
      </c>
      <c r="Q6" s="22">
        <v>6020610</v>
      </c>
      <c r="R6" s="22">
        <v>14727602</v>
      </c>
      <c r="S6" s="22"/>
      <c r="T6" s="22"/>
      <c r="U6" s="22"/>
      <c r="V6" s="22"/>
      <c r="W6" s="22">
        <v>45779364</v>
      </c>
      <c r="X6" s="22">
        <v>50104404</v>
      </c>
      <c r="Y6" s="22">
        <v>-4325040</v>
      </c>
      <c r="Z6" s="23">
        <v>-8.6320555773899628</v>
      </c>
      <c r="AA6" s="20">
        <v>66805874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3417703</v>
      </c>
      <c r="D13" s="20"/>
      <c r="E13" s="21"/>
      <c r="F13" s="22"/>
      <c r="G13" s="22">
        <v>313987</v>
      </c>
      <c r="H13" s="22">
        <v>368609</v>
      </c>
      <c r="I13" s="22">
        <v>376162</v>
      </c>
      <c r="J13" s="22">
        <v>1058758</v>
      </c>
      <c r="K13" s="22">
        <v>377638</v>
      </c>
      <c r="L13" s="22">
        <v>378809</v>
      </c>
      <c r="M13" s="22">
        <v>386186</v>
      </c>
      <c r="N13" s="22">
        <v>1142633</v>
      </c>
      <c r="O13" s="22">
        <v>261506</v>
      </c>
      <c r="P13" s="22">
        <v>337266</v>
      </c>
      <c r="Q13" s="22">
        <v>350537</v>
      </c>
      <c r="R13" s="22">
        <v>949309</v>
      </c>
      <c r="S13" s="22"/>
      <c r="T13" s="22"/>
      <c r="U13" s="22"/>
      <c r="V13" s="22"/>
      <c r="W13" s="22">
        <v>3150700</v>
      </c>
      <c r="X13" s="22"/>
      <c r="Y13" s="22">
        <v>3150700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>
        <v>27009</v>
      </c>
      <c r="J23" s="22">
        <v>27009</v>
      </c>
      <c r="K23" s="22">
        <v>-13504</v>
      </c>
      <c r="L23" s="22">
        <v>108034</v>
      </c>
      <c r="M23" s="22"/>
      <c r="N23" s="22">
        <v>94530</v>
      </c>
      <c r="O23" s="22"/>
      <c r="P23" s="22"/>
      <c r="Q23" s="22">
        <v>54017</v>
      </c>
      <c r="R23" s="22">
        <v>54017</v>
      </c>
      <c r="S23" s="22"/>
      <c r="T23" s="22"/>
      <c r="U23" s="22"/>
      <c r="V23" s="22"/>
      <c r="W23" s="22">
        <v>175556</v>
      </c>
      <c r="X23" s="22"/>
      <c r="Y23" s="22">
        <v>175556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67233399</v>
      </c>
      <c r="D32" s="29">
        <f t="shared" ref="D32:Y32" si="0">SUM(D6:D31)</f>
        <v>0</v>
      </c>
      <c r="E32" s="30">
        <f t="shared" si="0"/>
        <v>86183856</v>
      </c>
      <c r="F32" s="31">
        <f t="shared" si="0"/>
        <v>66805874</v>
      </c>
      <c r="G32" s="31">
        <f t="shared" si="0"/>
        <v>4406510</v>
      </c>
      <c r="H32" s="31">
        <f t="shared" si="0"/>
        <v>5792684</v>
      </c>
      <c r="I32" s="31">
        <f t="shared" si="0"/>
        <v>6482401</v>
      </c>
      <c r="J32" s="31">
        <f t="shared" si="0"/>
        <v>16681595</v>
      </c>
      <c r="K32" s="31">
        <f t="shared" si="0"/>
        <v>5681638</v>
      </c>
      <c r="L32" s="31">
        <f t="shared" si="0"/>
        <v>5662628</v>
      </c>
      <c r="M32" s="31">
        <f t="shared" si="0"/>
        <v>5348831</v>
      </c>
      <c r="N32" s="31">
        <f t="shared" si="0"/>
        <v>16693097</v>
      </c>
      <c r="O32" s="31">
        <f t="shared" si="0"/>
        <v>4352579</v>
      </c>
      <c r="P32" s="31">
        <f t="shared" si="0"/>
        <v>4953185</v>
      </c>
      <c r="Q32" s="31">
        <f t="shared" si="0"/>
        <v>6425164</v>
      </c>
      <c r="R32" s="31">
        <f t="shared" si="0"/>
        <v>15730928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49105620</v>
      </c>
      <c r="X32" s="31">
        <f t="shared" si="0"/>
        <v>50104404</v>
      </c>
      <c r="Y32" s="31">
        <f t="shared" si="0"/>
        <v>-998784</v>
      </c>
      <c r="Z32" s="32">
        <f>+IF(X32&lt;&gt;0,+(Y32/X32)*100,0)</f>
        <v>-1.9934056096146759</v>
      </c>
      <c r="AA32" s="29">
        <f>SUM(AA6:AA31)</f>
        <v>66805874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4726877</v>
      </c>
      <c r="D34" s="20"/>
      <c r="E34" s="21">
        <v>4886019</v>
      </c>
      <c r="F34" s="22">
        <v>4886019</v>
      </c>
      <c r="G34" s="22">
        <v>380021</v>
      </c>
      <c r="H34" s="22">
        <v>403416</v>
      </c>
      <c r="I34" s="22">
        <v>442917</v>
      </c>
      <c r="J34" s="22">
        <v>1226354</v>
      </c>
      <c r="K34" s="22">
        <v>486229</v>
      </c>
      <c r="L34" s="22">
        <v>425277</v>
      </c>
      <c r="M34" s="22">
        <v>545870</v>
      </c>
      <c r="N34" s="22">
        <v>1457376</v>
      </c>
      <c r="O34" s="22">
        <v>402383</v>
      </c>
      <c r="P34" s="22">
        <v>454896</v>
      </c>
      <c r="Q34" s="22">
        <v>393028</v>
      </c>
      <c r="R34" s="22">
        <v>1250307</v>
      </c>
      <c r="S34" s="22"/>
      <c r="T34" s="22"/>
      <c r="U34" s="22"/>
      <c r="V34" s="22"/>
      <c r="W34" s="22">
        <v>3934037</v>
      </c>
      <c r="X34" s="22">
        <v>3664566</v>
      </c>
      <c r="Y34" s="22">
        <v>269471</v>
      </c>
      <c r="Z34" s="23">
        <v>7.3534219331839026</v>
      </c>
      <c r="AA34" s="20">
        <v>4886019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70779887</v>
      </c>
      <c r="D36" s="20"/>
      <c r="E36" s="21">
        <v>68586878</v>
      </c>
      <c r="F36" s="22">
        <v>58298846</v>
      </c>
      <c r="G36" s="22">
        <v>1300</v>
      </c>
      <c r="H36" s="22">
        <v>5800102</v>
      </c>
      <c r="I36" s="22">
        <v>10048906</v>
      </c>
      <c r="J36" s="22">
        <v>15850308</v>
      </c>
      <c r="K36" s="22">
        <v>9073933</v>
      </c>
      <c r="L36" s="22">
        <v>5993505</v>
      </c>
      <c r="M36" s="22">
        <v>5422267</v>
      </c>
      <c r="N36" s="22">
        <v>20489705</v>
      </c>
      <c r="O36" s="22">
        <v>5388459</v>
      </c>
      <c r="P36" s="22">
        <v>5416468</v>
      </c>
      <c r="Q36" s="22">
        <v>843565</v>
      </c>
      <c r="R36" s="22">
        <v>11648492</v>
      </c>
      <c r="S36" s="22"/>
      <c r="T36" s="22"/>
      <c r="U36" s="22"/>
      <c r="V36" s="22"/>
      <c r="W36" s="22">
        <v>47988505</v>
      </c>
      <c r="X36" s="22">
        <v>48868158</v>
      </c>
      <c r="Y36" s="22">
        <v>-879653</v>
      </c>
      <c r="Z36" s="23">
        <v>-1.800053523605289</v>
      </c>
      <c r="AA36" s="20">
        <v>58298846</v>
      </c>
    </row>
    <row r="37" spans="1:27" ht="13.5" x14ac:dyDescent="0.25">
      <c r="A37" s="19" t="s">
        <v>63</v>
      </c>
      <c r="B37" s="15" t="s">
        <v>32</v>
      </c>
      <c r="C37" s="20">
        <v>4075938</v>
      </c>
      <c r="D37" s="20"/>
      <c r="E37" s="21">
        <v>11219690</v>
      </c>
      <c r="F37" s="22">
        <v>11219690</v>
      </c>
      <c r="G37" s="22"/>
      <c r="H37" s="22">
        <v>412525</v>
      </c>
      <c r="I37" s="22">
        <v>2100320</v>
      </c>
      <c r="J37" s="22">
        <v>2512845</v>
      </c>
      <c r="K37" s="22">
        <v>1013009</v>
      </c>
      <c r="L37" s="22">
        <v>529000</v>
      </c>
      <c r="M37" s="22">
        <v>2840058</v>
      </c>
      <c r="N37" s="22">
        <v>4382067</v>
      </c>
      <c r="O37" s="22">
        <v>62253</v>
      </c>
      <c r="P37" s="22">
        <v>411887</v>
      </c>
      <c r="Q37" s="22">
        <v>1304344</v>
      </c>
      <c r="R37" s="22">
        <v>1778484</v>
      </c>
      <c r="S37" s="22"/>
      <c r="T37" s="22"/>
      <c r="U37" s="22"/>
      <c r="V37" s="22"/>
      <c r="W37" s="22">
        <v>8673396</v>
      </c>
      <c r="X37" s="22">
        <v>8414775</v>
      </c>
      <c r="Y37" s="22">
        <v>258621</v>
      </c>
      <c r="Z37" s="23">
        <v>3.0734155102186334</v>
      </c>
      <c r="AA37" s="20">
        <v>11219690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2141741</v>
      </c>
      <c r="D41" s="20"/>
      <c r="E41" s="21">
        <v>1</v>
      </c>
      <c r="F41" s="22">
        <v>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</v>
      </c>
      <c r="Y41" s="22">
        <v>-9</v>
      </c>
      <c r="Z41" s="23">
        <v>-100</v>
      </c>
      <c r="AA41" s="20">
        <v>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39782</v>
      </c>
      <c r="D44" s="20"/>
      <c r="E44" s="21">
        <v>80000</v>
      </c>
      <c r="F44" s="22">
        <v>80000</v>
      </c>
      <c r="G44" s="22">
        <v>3184</v>
      </c>
      <c r="H44" s="22">
        <v>3414</v>
      </c>
      <c r="I44" s="22">
        <v>3812</v>
      </c>
      <c r="J44" s="22">
        <v>10410</v>
      </c>
      <c r="K44" s="22">
        <v>4092</v>
      </c>
      <c r="L44" s="22">
        <v>3551</v>
      </c>
      <c r="M44" s="22">
        <v>4774</v>
      </c>
      <c r="N44" s="22">
        <v>12417</v>
      </c>
      <c r="O44" s="22">
        <v>3400</v>
      </c>
      <c r="P44" s="22">
        <v>3764</v>
      </c>
      <c r="Q44" s="22">
        <v>3212</v>
      </c>
      <c r="R44" s="22">
        <v>10376</v>
      </c>
      <c r="S44" s="22"/>
      <c r="T44" s="22"/>
      <c r="U44" s="22"/>
      <c r="V44" s="22"/>
      <c r="W44" s="22">
        <v>33203</v>
      </c>
      <c r="X44" s="22">
        <v>60012</v>
      </c>
      <c r="Y44" s="22">
        <v>-26809</v>
      </c>
      <c r="Z44" s="23">
        <v>-44.672732120242621</v>
      </c>
      <c r="AA44" s="20">
        <v>80000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81764225</v>
      </c>
      <c r="D47" s="29">
        <f t="shared" ref="D47:Y47" si="1">SUM(D34:D46)</f>
        <v>0</v>
      </c>
      <c r="E47" s="30">
        <f t="shared" si="1"/>
        <v>84772588</v>
      </c>
      <c r="F47" s="31">
        <f t="shared" si="1"/>
        <v>74484556</v>
      </c>
      <c r="G47" s="31">
        <f t="shared" si="1"/>
        <v>384505</v>
      </c>
      <c r="H47" s="31">
        <f t="shared" si="1"/>
        <v>6619457</v>
      </c>
      <c r="I47" s="31">
        <f t="shared" si="1"/>
        <v>12595955</v>
      </c>
      <c r="J47" s="31">
        <f t="shared" si="1"/>
        <v>19599917</v>
      </c>
      <c r="K47" s="31">
        <f t="shared" si="1"/>
        <v>10577263</v>
      </c>
      <c r="L47" s="31">
        <f t="shared" si="1"/>
        <v>6951333</v>
      </c>
      <c r="M47" s="31">
        <f t="shared" si="1"/>
        <v>8812969</v>
      </c>
      <c r="N47" s="31">
        <f t="shared" si="1"/>
        <v>26341565</v>
      </c>
      <c r="O47" s="31">
        <f t="shared" si="1"/>
        <v>5856495</v>
      </c>
      <c r="P47" s="31">
        <f t="shared" si="1"/>
        <v>6287015</v>
      </c>
      <c r="Q47" s="31">
        <f t="shared" si="1"/>
        <v>2544149</v>
      </c>
      <c r="R47" s="31">
        <f t="shared" si="1"/>
        <v>14687659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60629141</v>
      </c>
      <c r="X47" s="31">
        <f t="shared" si="1"/>
        <v>61007520</v>
      </c>
      <c r="Y47" s="31">
        <f t="shared" si="1"/>
        <v>-378379</v>
      </c>
      <c r="Z47" s="32">
        <f>+IF(X47&lt;&gt;0,+(Y47/X47)*100,0)</f>
        <v>-0.62021698308667528</v>
      </c>
      <c r="AA47" s="29">
        <f>SUM(AA34:AA46)</f>
        <v>74484556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-14530826</v>
      </c>
      <c r="D48" s="39">
        <f t="shared" si="2"/>
        <v>0</v>
      </c>
      <c r="E48" s="40">
        <f t="shared" si="2"/>
        <v>1411268</v>
      </c>
      <c r="F48" s="41">
        <f t="shared" si="2"/>
        <v>-7678682</v>
      </c>
      <c r="G48" s="41">
        <f t="shared" si="2"/>
        <v>4022005</v>
      </c>
      <c r="H48" s="41">
        <f t="shared" si="2"/>
        <v>-826773</v>
      </c>
      <c r="I48" s="41">
        <f t="shared" si="2"/>
        <v>-6113554</v>
      </c>
      <c r="J48" s="41">
        <f t="shared" si="2"/>
        <v>-2918322</v>
      </c>
      <c r="K48" s="41">
        <f t="shared" si="2"/>
        <v>-4895625</v>
      </c>
      <c r="L48" s="41">
        <f t="shared" si="2"/>
        <v>-1288705</v>
      </c>
      <c r="M48" s="41">
        <f t="shared" si="2"/>
        <v>-3464138</v>
      </c>
      <c r="N48" s="41">
        <f t="shared" si="2"/>
        <v>-9648468</v>
      </c>
      <c r="O48" s="41">
        <f t="shared" si="2"/>
        <v>-1503916</v>
      </c>
      <c r="P48" s="41">
        <f t="shared" si="2"/>
        <v>-1333830</v>
      </c>
      <c r="Q48" s="41">
        <f t="shared" si="2"/>
        <v>3881015</v>
      </c>
      <c r="R48" s="41">
        <f t="shared" si="2"/>
        <v>1043269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-11523521</v>
      </c>
      <c r="X48" s="41">
        <f t="shared" si="2"/>
        <v>-10903116</v>
      </c>
      <c r="Y48" s="41">
        <f t="shared" si="2"/>
        <v>-620405</v>
      </c>
      <c r="Z48" s="42">
        <f>+IF(X48&lt;&gt;0,+(Y48/X48)*100,0)</f>
        <v>5.6901623352443469</v>
      </c>
      <c r="AA48" s="39">
        <f>+AA32-AA47</f>
        <v>-7678682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-14530826</v>
      </c>
      <c r="D51" s="48">
        <f t="shared" si="3"/>
        <v>0</v>
      </c>
      <c r="E51" s="49">
        <f t="shared" si="3"/>
        <v>1411268</v>
      </c>
      <c r="F51" s="50">
        <f t="shared" si="3"/>
        <v>-7678682</v>
      </c>
      <c r="G51" s="50">
        <f t="shared" si="3"/>
        <v>4022005</v>
      </c>
      <c r="H51" s="50">
        <f t="shared" si="3"/>
        <v>-826773</v>
      </c>
      <c r="I51" s="50">
        <f t="shared" si="3"/>
        <v>-6113554</v>
      </c>
      <c r="J51" s="50">
        <f t="shared" si="3"/>
        <v>-2918322</v>
      </c>
      <c r="K51" s="50">
        <f t="shared" si="3"/>
        <v>-4895625</v>
      </c>
      <c r="L51" s="50">
        <f t="shared" si="3"/>
        <v>-1288705</v>
      </c>
      <c r="M51" s="50">
        <f t="shared" si="3"/>
        <v>-3464138</v>
      </c>
      <c r="N51" s="50">
        <f t="shared" si="3"/>
        <v>-9648468</v>
      </c>
      <c r="O51" s="50">
        <f t="shared" si="3"/>
        <v>-1503916</v>
      </c>
      <c r="P51" s="50">
        <f t="shared" si="3"/>
        <v>-1333830</v>
      </c>
      <c r="Q51" s="50">
        <f t="shared" si="3"/>
        <v>3881015</v>
      </c>
      <c r="R51" s="50">
        <f t="shared" si="3"/>
        <v>1043269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-11523521</v>
      </c>
      <c r="X51" s="50">
        <f t="shared" si="3"/>
        <v>-10903116</v>
      </c>
      <c r="Y51" s="50">
        <f t="shared" si="3"/>
        <v>-620405</v>
      </c>
      <c r="Z51" s="51">
        <f>+IF(X51&lt;&gt;0,+(Y51/X51)*100,0)</f>
        <v>5.6901623352443469</v>
      </c>
      <c r="AA51" s="48">
        <f>SUM(AA48:AA50)</f>
        <v>-7678682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-14530826</v>
      </c>
      <c r="D53" s="54">
        <f>+D51-D52</f>
        <v>0</v>
      </c>
      <c r="E53" s="55">
        <f t="shared" si="4"/>
        <v>1411268</v>
      </c>
      <c r="F53" s="56">
        <f t="shared" si="4"/>
        <v>-7678682</v>
      </c>
      <c r="G53" s="56">
        <f t="shared" si="4"/>
        <v>4022005</v>
      </c>
      <c r="H53" s="56">
        <f t="shared" si="4"/>
        <v>-826773</v>
      </c>
      <c r="I53" s="56">
        <f t="shared" si="4"/>
        <v>-6113554</v>
      </c>
      <c r="J53" s="56">
        <f t="shared" si="4"/>
        <v>-2918322</v>
      </c>
      <c r="K53" s="56">
        <f t="shared" si="4"/>
        <v>-4895625</v>
      </c>
      <c r="L53" s="56">
        <f t="shared" si="4"/>
        <v>-1288705</v>
      </c>
      <c r="M53" s="56">
        <f t="shared" si="4"/>
        <v>-3464138</v>
      </c>
      <c r="N53" s="56">
        <f t="shared" si="4"/>
        <v>-9648468</v>
      </c>
      <c r="O53" s="56">
        <f t="shared" si="4"/>
        <v>-1503916</v>
      </c>
      <c r="P53" s="56">
        <f t="shared" si="4"/>
        <v>-1333830</v>
      </c>
      <c r="Q53" s="56">
        <f t="shared" si="4"/>
        <v>3881015</v>
      </c>
      <c r="R53" s="56">
        <f t="shared" si="4"/>
        <v>1043269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-11523521</v>
      </c>
      <c r="X53" s="56">
        <f t="shared" si="4"/>
        <v>-10903116</v>
      </c>
      <c r="Y53" s="56">
        <f t="shared" si="4"/>
        <v>-620405</v>
      </c>
      <c r="Z53" s="57">
        <f>+IF(X53&lt;&gt;0,+(Y53/X53)*100,0)</f>
        <v>5.6901623352443469</v>
      </c>
      <c r="AA53" s="54">
        <f>+AA51-AA52</f>
        <v>-7678682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-14530826</v>
      </c>
      <c r="D56" s="48">
        <f>SUM(D53:D55)</f>
        <v>0</v>
      </c>
      <c r="E56" s="49">
        <f t="shared" si="5"/>
        <v>1411268</v>
      </c>
      <c r="F56" s="50">
        <f t="shared" si="5"/>
        <v>-7678682</v>
      </c>
      <c r="G56" s="50">
        <f t="shared" si="5"/>
        <v>4022005</v>
      </c>
      <c r="H56" s="50">
        <f t="shared" si="5"/>
        <v>-826773</v>
      </c>
      <c r="I56" s="50">
        <f t="shared" si="5"/>
        <v>-6113554</v>
      </c>
      <c r="J56" s="50">
        <f t="shared" si="5"/>
        <v>-2918322</v>
      </c>
      <c r="K56" s="50">
        <f t="shared" si="5"/>
        <v>-4895625</v>
      </c>
      <c r="L56" s="50">
        <f t="shared" si="5"/>
        <v>-1288705</v>
      </c>
      <c r="M56" s="50">
        <f t="shared" si="5"/>
        <v>-3464138</v>
      </c>
      <c r="N56" s="50">
        <f t="shared" si="5"/>
        <v>-9648468</v>
      </c>
      <c r="O56" s="50">
        <f t="shared" si="5"/>
        <v>-1503916</v>
      </c>
      <c r="P56" s="50">
        <f t="shared" si="5"/>
        <v>-1333830</v>
      </c>
      <c r="Q56" s="50">
        <f t="shared" si="5"/>
        <v>3881015</v>
      </c>
      <c r="R56" s="50">
        <f t="shared" si="5"/>
        <v>1043269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-11523521</v>
      </c>
      <c r="X56" s="50">
        <f t="shared" si="5"/>
        <v>-10903116</v>
      </c>
      <c r="Y56" s="50">
        <f t="shared" si="5"/>
        <v>-620405</v>
      </c>
      <c r="Z56" s="51">
        <f>+IF(X56&lt;&gt;0,+(Y56/X56)*100,0)</f>
        <v>5.6901623352443469</v>
      </c>
      <c r="AA56" s="48">
        <f>SUM(AA53:AA55)</f>
        <v>-7678682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-14530826</v>
      </c>
      <c r="D59" s="65">
        <f>SUM(D56:D58)</f>
        <v>0</v>
      </c>
      <c r="E59" s="66">
        <f t="shared" si="6"/>
        <v>1411268</v>
      </c>
      <c r="F59" s="67">
        <f t="shared" si="6"/>
        <v>-7678682</v>
      </c>
      <c r="G59" s="67">
        <f t="shared" si="6"/>
        <v>4022005</v>
      </c>
      <c r="H59" s="67">
        <f t="shared" si="6"/>
        <v>-826773</v>
      </c>
      <c r="I59" s="67">
        <f t="shared" si="6"/>
        <v>-6113554</v>
      </c>
      <c r="J59" s="67">
        <f t="shared" si="6"/>
        <v>-2918322</v>
      </c>
      <c r="K59" s="67">
        <f t="shared" si="6"/>
        <v>-4895625</v>
      </c>
      <c r="L59" s="67">
        <f t="shared" si="6"/>
        <v>-1288705</v>
      </c>
      <c r="M59" s="67">
        <f t="shared" si="6"/>
        <v>-3464138</v>
      </c>
      <c r="N59" s="67">
        <f t="shared" si="6"/>
        <v>-9648468</v>
      </c>
      <c r="O59" s="67">
        <f t="shared" si="6"/>
        <v>-1503916</v>
      </c>
      <c r="P59" s="67">
        <f t="shared" si="6"/>
        <v>-1333830</v>
      </c>
      <c r="Q59" s="67">
        <f t="shared" si="6"/>
        <v>3881015</v>
      </c>
      <c r="R59" s="67">
        <f t="shared" si="6"/>
        <v>1043269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-11523521</v>
      </c>
      <c r="X59" s="67">
        <f t="shared" si="6"/>
        <v>-10903116</v>
      </c>
      <c r="Y59" s="67">
        <f t="shared" si="6"/>
        <v>-620405</v>
      </c>
      <c r="Z59" s="68">
        <f>+IF(X59&lt;&gt;0,+(Y59/X59)*100,0)</f>
        <v>5.6901623352443469</v>
      </c>
      <c r="AA59" s="65">
        <f>SUM(AA56:AA58)</f>
        <v>-7678682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754724482</v>
      </c>
      <c r="D6" s="20"/>
      <c r="E6" s="21">
        <v>1095047104</v>
      </c>
      <c r="F6" s="22">
        <v>1069793711</v>
      </c>
      <c r="G6" s="22">
        <v>86444580</v>
      </c>
      <c r="H6" s="22">
        <v>92625970</v>
      </c>
      <c r="I6" s="22">
        <v>62048146</v>
      </c>
      <c r="J6" s="22">
        <v>241118696</v>
      </c>
      <c r="K6" s="22">
        <v>41332927</v>
      </c>
      <c r="L6" s="22">
        <v>57718662</v>
      </c>
      <c r="M6" s="22">
        <v>77612483</v>
      </c>
      <c r="N6" s="22">
        <v>176664072</v>
      </c>
      <c r="O6" s="22">
        <v>123621353</v>
      </c>
      <c r="P6" s="22"/>
      <c r="Q6" s="22">
        <v>66903740</v>
      </c>
      <c r="R6" s="22">
        <v>190525093</v>
      </c>
      <c r="S6" s="22"/>
      <c r="T6" s="22"/>
      <c r="U6" s="22"/>
      <c r="V6" s="22"/>
      <c r="W6" s="22">
        <v>608307861</v>
      </c>
      <c r="X6" s="22">
        <v>817228912</v>
      </c>
      <c r="Y6" s="22">
        <v>-208921051</v>
      </c>
      <c r="Z6" s="23">
        <v>-25.564569232959293</v>
      </c>
      <c r="AA6" s="20">
        <v>1069793711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43944239</v>
      </c>
      <c r="G13" s="22">
        <v>2884743</v>
      </c>
      <c r="H13" s="22">
        <v>1524612</v>
      </c>
      <c r="I13" s="22">
        <v>2410404</v>
      </c>
      <c r="J13" s="22">
        <v>6819759</v>
      </c>
      <c r="K13" s="22">
        <v>1131265</v>
      </c>
      <c r="L13" s="22">
        <v>2632494</v>
      </c>
      <c r="M13" s="22">
        <v>2979439</v>
      </c>
      <c r="N13" s="22">
        <v>6743198</v>
      </c>
      <c r="O13" s="22">
        <v>2713969</v>
      </c>
      <c r="P13" s="22"/>
      <c r="Q13" s="22">
        <v>2550343</v>
      </c>
      <c r="R13" s="22">
        <v>5264312</v>
      </c>
      <c r="S13" s="22"/>
      <c r="T13" s="22"/>
      <c r="U13" s="22"/>
      <c r="V13" s="22"/>
      <c r="W13" s="22">
        <v>18827269</v>
      </c>
      <c r="X13" s="22">
        <v>38606895</v>
      </c>
      <c r="Y13" s="22">
        <v>-19779626</v>
      </c>
      <c r="Z13" s="23">
        <v>-51.233402738034229</v>
      </c>
      <c r="AA13" s="20">
        <v>43944239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1234061</v>
      </c>
      <c r="D19" s="20"/>
      <c r="E19" s="21">
        <v>2037900</v>
      </c>
      <c r="F19" s="22">
        <v>37900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1028425</v>
      </c>
      <c r="Y19" s="22">
        <v>-1028425</v>
      </c>
      <c r="Z19" s="23">
        <v>-100</v>
      </c>
      <c r="AA19" s="20">
        <v>37900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755958543</v>
      </c>
      <c r="D32" s="29">
        <f t="shared" ref="D32:Y32" si="0">SUM(D6:D31)</f>
        <v>0</v>
      </c>
      <c r="E32" s="30">
        <f t="shared" si="0"/>
        <v>1097085004</v>
      </c>
      <c r="F32" s="31">
        <f t="shared" si="0"/>
        <v>1113775850</v>
      </c>
      <c r="G32" s="31">
        <f t="shared" si="0"/>
        <v>89329323</v>
      </c>
      <c r="H32" s="31">
        <f t="shared" si="0"/>
        <v>94150582</v>
      </c>
      <c r="I32" s="31">
        <f t="shared" si="0"/>
        <v>64458550</v>
      </c>
      <c r="J32" s="31">
        <f t="shared" si="0"/>
        <v>247938455</v>
      </c>
      <c r="K32" s="31">
        <f t="shared" si="0"/>
        <v>42464192</v>
      </c>
      <c r="L32" s="31">
        <f t="shared" si="0"/>
        <v>60351156</v>
      </c>
      <c r="M32" s="31">
        <f t="shared" si="0"/>
        <v>80591922</v>
      </c>
      <c r="N32" s="31">
        <f t="shared" si="0"/>
        <v>183407270</v>
      </c>
      <c r="O32" s="31">
        <f t="shared" si="0"/>
        <v>126335322</v>
      </c>
      <c r="P32" s="31">
        <f t="shared" si="0"/>
        <v>0</v>
      </c>
      <c r="Q32" s="31">
        <f t="shared" si="0"/>
        <v>69454083</v>
      </c>
      <c r="R32" s="31">
        <f t="shared" si="0"/>
        <v>195789405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627135130</v>
      </c>
      <c r="X32" s="31">
        <f t="shared" si="0"/>
        <v>856864232</v>
      </c>
      <c r="Y32" s="31">
        <f t="shared" si="0"/>
        <v>-229729102</v>
      </c>
      <c r="Z32" s="32">
        <f>+IF(X32&lt;&gt;0,+(Y32/X32)*100,0)</f>
        <v>-26.810443640971116</v>
      </c>
      <c r="AA32" s="29">
        <f>SUM(AA6:AA31)</f>
        <v>1113775850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44345490</v>
      </c>
      <c r="D34" s="20"/>
      <c r="E34" s="21">
        <v>42709772</v>
      </c>
      <c r="F34" s="22">
        <v>42709772</v>
      </c>
      <c r="G34" s="22">
        <v>91985</v>
      </c>
      <c r="H34" s="22">
        <v>91985</v>
      </c>
      <c r="I34" s="22">
        <v>11420219</v>
      </c>
      <c r="J34" s="22">
        <v>11604189</v>
      </c>
      <c r="K34" s="22">
        <v>3787081</v>
      </c>
      <c r="L34" s="22">
        <v>3630933</v>
      </c>
      <c r="M34" s="22">
        <v>3755130</v>
      </c>
      <c r="N34" s="22">
        <v>11173144</v>
      </c>
      <c r="O34" s="22">
        <v>3722715</v>
      </c>
      <c r="P34" s="22"/>
      <c r="Q34" s="22">
        <v>4055400</v>
      </c>
      <c r="R34" s="22">
        <v>7778115</v>
      </c>
      <c r="S34" s="22"/>
      <c r="T34" s="22"/>
      <c r="U34" s="22"/>
      <c r="V34" s="22"/>
      <c r="W34" s="22">
        <v>30555448</v>
      </c>
      <c r="X34" s="22">
        <v>29129880</v>
      </c>
      <c r="Y34" s="22">
        <v>1425568</v>
      </c>
      <c r="Z34" s="23">
        <v>4.893834097497141</v>
      </c>
      <c r="AA34" s="20">
        <v>42709772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666728327</v>
      </c>
      <c r="D36" s="20"/>
      <c r="E36" s="21">
        <v>850478181</v>
      </c>
      <c r="F36" s="22">
        <v>843338163</v>
      </c>
      <c r="G36" s="22">
        <v>6526031</v>
      </c>
      <c r="H36" s="22">
        <v>99945876</v>
      </c>
      <c r="I36" s="22">
        <v>12789571</v>
      </c>
      <c r="J36" s="22">
        <v>119261478</v>
      </c>
      <c r="K36" s="22">
        <v>167727230</v>
      </c>
      <c r="L36" s="22">
        <v>59088070</v>
      </c>
      <c r="M36" s="22">
        <v>7251832</v>
      </c>
      <c r="N36" s="22">
        <v>234067132</v>
      </c>
      <c r="O36" s="22">
        <v>108378003</v>
      </c>
      <c r="P36" s="22"/>
      <c r="Q36" s="22">
        <v>57323882</v>
      </c>
      <c r="R36" s="22">
        <v>165701885</v>
      </c>
      <c r="S36" s="22"/>
      <c r="T36" s="22"/>
      <c r="U36" s="22"/>
      <c r="V36" s="22"/>
      <c r="W36" s="22">
        <v>519030495</v>
      </c>
      <c r="X36" s="22">
        <v>614654359</v>
      </c>
      <c r="Y36" s="22">
        <v>-95623864</v>
      </c>
      <c r="Z36" s="23">
        <v>-15.55733927529179</v>
      </c>
      <c r="AA36" s="20">
        <v>843338163</v>
      </c>
    </row>
    <row r="37" spans="1:27" ht="13.5" x14ac:dyDescent="0.25">
      <c r="A37" s="19" t="s">
        <v>63</v>
      </c>
      <c r="B37" s="15" t="s">
        <v>32</v>
      </c>
      <c r="C37" s="20">
        <v>24066046</v>
      </c>
      <c r="D37" s="20"/>
      <c r="E37" s="21">
        <v>11664232</v>
      </c>
      <c r="F37" s="22">
        <v>12313716</v>
      </c>
      <c r="G37" s="22">
        <v>293950</v>
      </c>
      <c r="H37" s="22">
        <v>1274882</v>
      </c>
      <c r="I37" s="22">
        <v>373866</v>
      </c>
      <c r="J37" s="22">
        <v>1942698</v>
      </c>
      <c r="K37" s="22">
        <v>3224842</v>
      </c>
      <c r="L37" s="22">
        <v>4093678</v>
      </c>
      <c r="M37" s="22">
        <v>745374</v>
      </c>
      <c r="N37" s="22">
        <v>8063894</v>
      </c>
      <c r="O37" s="22">
        <v>302502</v>
      </c>
      <c r="P37" s="22"/>
      <c r="Q37" s="22">
        <v>669670</v>
      </c>
      <c r="R37" s="22">
        <v>972172</v>
      </c>
      <c r="S37" s="22"/>
      <c r="T37" s="22"/>
      <c r="U37" s="22"/>
      <c r="V37" s="22"/>
      <c r="W37" s="22">
        <v>10978764</v>
      </c>
      <c r="X37" s="22">
        <v>10554340</v>
      </c>
      <c r="Y37" s="22">
        <v>424424</v>
      </c>
      <c r="Z37" s="23">
        <v>4.0213220343479552</v>
      </c>
      <c r="AA37" s="20">
        <v>12313716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30000000</v>
      </c>
      <c r="F38" s="22">
        <v>30000000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10000003</v>
      </c>
      <c r="Y38" s="22">
        <v>-10000003</v>
      </c>
      <c r="Z38" s="23">
        <v>-100</v>
      </c>
      <c r="AA38" s="20">
        <v>30000000</v>
      </c>
    </row>
    <row r="39" spans="1:27" ht="13.5" x14ac:dyDescent="0.25">
      <c r="A39" s="19" t="s">
        <v>65</v>
      </c>
      <c r="B39" s="15" t="s">
        <v>32</v>
      </c>
      <c r="C39" s="20">
        <v>337601</v>
      </c>
      <c r="D39" s="20"/>
      <c r="E39" s="21">
        <v>21155727</v>
      </c>
      <c r="F39" s="22">
        <v>11954727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>
        <v>-29642</v>
      </c>
      <c r="R39" s="22">
        <v>-29642</v>
      </c>
      <c r="S39" s="22"/>
      <c r="T39" s="22"/>
      <c r="U39" s="22"/>
      <c r="V39" s="22"/>
      <c r="W39" s="22">
        <v>-29642</v>
      </c>
      <c r="X39" s="22">
        <v>10466043</v>
      </c>
      <c r="Y39" s="22">
        <v>-10495685</v>
      </c>
      <c r="Z39" s="23">
        <v>-100.28322069764093</v>
      </c>
      <c r="AA39" s="20">
        <v>11954727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23636064</v>
      </c>
      <c r="D41" s="20"/>
      <c r="E41" s="21">
        <v>11467733</v>
      </c>
      <c r="F41" s="22">
        <v>11013953</v>
      </c>
      <c r="G41" s="22">
        <v>612135</v>
      </c>
      <c r="H41" s="22">
        <v>328040</v>
      </c>
      <c r="I41" s="22">
        <v>1059695</v>
      </c>
      <c r="J41" s="22">
        <v>1999870</v>
      </c>
      <c r="K41" s="22">
        <v>1391284</v>
      </c>
      <c r="L41" s="22">
        <v>706993</v>
      </c>
      <c r="M41" s="22">
        <v>2705847</v>
      </c>
      <c r="N41" s="22">
        <v>4804124</v>
      </c>
      <c r="O41" s="22">
        <v>988326</v>
      </c>
      <c r="P41" s="22"/>
      <c r="Q41" s="22">
        <v>180386</v>
      </c>
      <c r="R41" s="22">
        <v>1168712</v>
      </c>
      <c r="S41" s="22"/>
      <c r="T41" s="22"/>
      <c r="U41" s="22"/>
      <c r="V41" s="22"/>
      <c r="W41" s="22">
        <v>7972706</v>
      </c>
      <c r="X41" s="22">
        <v>8609267</v>
      </c>
      <c r="Y41" s="22">
        <v>-636561</v>
      </c>
      <c r="Z41" s="23">
        <v>-7.3939047307976384</v>
      </c>
      <c r="AA41" s="20">
        <v>11013953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1449020</v>
      </c>
      <c r="D44" s="20"/>
      <c r="E44" s="21">
        <v>12272190</v>
      </c>
      <c r="F44" s="22">
        <v>12259829</v>
      </c>
      <c r="G44" s="22">
        <v>557784</v>
      </c>
      <c r="H44" s="22">
        <v>1087349</v>
      </c>
      <c r="I44" s="22">
        <v>1320569</v>
      </c>
      <c r="J44" s="22">
        <v>2965702</v>
      </c>
      <c r="K44" s="22">
        <v>761684</v>
      </c>
      <c r="L44" s="22">
        <v>1788793</v>
      </c>
      <c r="M44" s="22">
        <v>1741054</v>
      </c>
      <c r="N44" s="22">
        <v>4291531</v>
      </c>
      <c r="O44" s="22">
        <v>13338</v>
      </c>
      <c r="P44" s="22"/>
      <c r="Q44" s="22">
        <v>83393</v>
      </c>
      <c r="R44" s="22">
        <v>96731</v>
      </c>
      <c r="S44" s="22"/>
      <c r="T44" s="22"/>
      <c r="U44" s="22"/>
      <c r="V44" s="22"/>
      <c r="W44" s="22">
        <v>7353964</v>
      </c>
      <c r="X44" s="22">
        <v>9223405</v>
      </c>
      <c r="Y44" s="22">
        <v>-1869441</v>
      </c>
      <c r="Z44" s="23">
        <v>-20.268447498510582</v>
      </c>
      <c r="AA44" s="20">
        <v>12259829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760562548</v>
      </c>
      <c r="D47" s="29">
        <f t="shared" ref="D47:Y47" si="1">SUM(D34:D46)</f>
        <v>0</v>
      </c>
      <c r="E47" s="30">
        <f t="shared" si="1"/>
        <v>979747835</v>
      </c>
      <c r="F47" s="31">
        <f t="shared" si="1"/>
        <v>963590160</v>
      </c>
      <c r="G47" s="31">
        <f t="shared" si="1"/>
        <v>8081885</v>
      </c>
      <c r="H47" s="31">
        <f t="shared" si="1"/>
        <v>102728132</v>
      </c>
      <c r="I47" s="31">
        <f t="shared" si="1"/>
        <v>26963920</v>
      </c>
      <c r="J47" s="31">
        <f t="shared" si="1"/>
        <v>137773937</v>
      </c>
      <c r="K47" s="31">
        <f t="shared" si="1"/>
        <v>176892121</v>
      </c>
      <c r="L47" s="31">
        <f t="shared" si="1"/>
        <v>69308467</v>
      </c>
      <c r="M47" s="31">
        <f t="shared" si="1"/>
        <v>16199237</v>
      </c>
      <c r="N47" s="31">
        <f t="shared" si="1"/>
        <v>262399825</v>
      </c>
      <c r="O47" s="31">
        <f t="shared" si="1"/>
        <v>113404884</v>
      </c>
      <c r="P47" s="31">
        <f t="shared" si="1"/>
        <v>0</v>
      </c>
      <c r="Q47" s="31">
        <f t="shared" si="1"/>
        <v>62283089</v>
      </c>
      <c r="R47" s="31">
        <f t="shared" si="1"/>
        <v>175687973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575861735</v>
      </c>
      <c r="X47" s="31">
        <f t="shared" si="1"/>
        <v>692637297</v>
      </c>
      <c r="Y47" s="31">
        <f t="shared" si="1"/>
        <v>-116775562</v>
      </c>
      <c r="Z47" s="32">
        <f>+IF(X47&lt;&gt;0,+(Y47/X47)*100,0)</f>
        <v>-16.859554416977922</v>
      </c>
      <c r="AA47" s="29">
        <f>SUM(AA34:AA46)</f>
        <v>963590160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-4604005</v>
      </c>
      <c r="D48" s="39">
        <f t="shared" si="2"/>
        <v>0</v>
      </c>
      <c r="E48" s="40">
        <f t="shared" si="2"/>
        <v>117337169</v>
      </c>
      <c r="F48" s="41">
        <f t="shared" si="2"/>
        <v>150185690</v>
      </c>
      <c r="G48" s="41">
        <f t="shared" si="2"/>
        <v>81247438</v>
      </c>
      <c r="H48" s="41">
        <f t="shared" si="2"/>
        <v>-8577550</v>
      </c>
      <c r="I48" s="41">
        <f t="shared" si="2"/>
        <v>37494630</v>
      </c>
      <c r="J48" s="41">
        <f t="shared" si="2"/>
        <v>110164518</v>
      </c>
      <c r="K48" s="41">
        <f t="shared" si="2"/>
        <v>-134427929</v>
      </c>
      <c r="L48" s="41">
        <f t="shared" si="2"/>
        <v>-8957311</v>
      </c>
      <c r="M48" s="41">
        <f t="shared" si="2"/>
        <v>64392685</v>
      </c>
      <c r="N48" s="41">
        <f t="shared" si="2"/>
        <v>-78992555</v>
      </c>
      <c r="O48" s="41">
        <f t="shared" si="2"/>
        <v>12930438</v>
      </c>
      <c r="P48" s="41">
        <f t="shared" si="2"/>
        <v>0</v>
      </c>
      <c r="Q48" s="41">
        <f t="shared" si="2"/>
        <v>7170994</v>
      </c>
      <c r="R48" s="41">
        <f t="shared" si="2"/>
        <v>20101432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51273395</v>
      </c>
      <c r="X48" s="41">
        <f t="shared" si="2"/>
        <v>164226935</v>
      </c>
      <c r="Y48" s="41">
        <f t="shared" si="2"/>
        <v>-112953540</v>
      </c>
      <c r="Z48" s="42">
        <f>+IF(X48&lt;&gt;0,+(Y48/X48)*100,0)</f>
        <v>-68.778936902159188</v>
      </c>
      <c r="AA48" s="39">
        <f>+AA32-AA47</f>
        <v>150185690</v>
      </c>
    </row>
    <row r="49" spans="1:27" ht="25.5" x14ac:dyDescent="0.25">
      <c r="A49" s="43" t="s">
        <v>74</v>
      </c>
      <c r="B49" s="15" t="s">
        <v>32</v>
      </c>
      <c r="C49" s="20">
        <v>20185266</v>
      </c>
      <c r="D49" s="20"/>
      <c r="E49" s="21">
        <v>27436000</v>
      </c>
      <c r="F49" s="22">
        <v>22436000</v>
      </c>
      <c r="G49" s="22"/>
      <c r="H49" s="22"/>
      <c r="I49" s="22"/>
      <c r="J49" s="22"/>
      <c r="K49" s="22"/>
      <c r="L49" s="22">
        <v>7603000</v>
      </c>
      <c r="M49" s="22"/>
      <c r="N49" s="22">
        <v>7603000</v>
      </c>
      <c r="O49" s="22"/>
      <c r="P49" s="22"/>
      <c r="Q49" s="22"/>
      <c r="R49" s="22"/>
      <c r="S49" s="22"/>
      <c r="T49" s="22"/>
      <c r="U49" s="22"/>
      <c r="V49" s="22"/>
      <c r="W49" s="22">
        <v>7603000</v>
      </c>
      <c r="X49" s="22">
        <v>19326997</v>
      </c>
      <c r="Y49" s="22">
        <v>-11723997</v>
      </c>
      <c r="Z49" s="23">
        <v>-60.661244993208207</v>
      </c>
      <c r="AA49" s="20">
        <v>22436000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15581261</v>
      </c>
      <c r="D51" s="48">
        <f t="shared" si="3"/>
        <v>0</v>
      </c>
      <c r="E51" s="49">
        <f t="shared" si="3"/>
        <v>144773169</v>
      </c>
      <c r="F51" s="50">
        <f t="shared" si="3"/>
        <v>172621690</v>
      </c>
      <c r="G51" s="50">
        <f t="shared" si="3"/>
        <v>81247438</v>
      </c>
      <c r="H51" s="50">
        <f t="shared" si="3"/>
        <v>-8577550</v>
      </c>
      <c r="I51" s="50">
        <f t="shared" si="3"/>
        <v>37494630</v>
      </c>
      <c r="J51" s="50">
        <f t="shared" si="3"/>
        <v>110164518</v>
      </c>
      <c r="K51" s="50">
        <f t="shared" si="3"/>
        <v>-134427929</v>
      </c>
      <c r="L51" s="50">
        <f t="shared" si="3"/>
        <v>-1354311</v>
      </c>
      <c r="M51" s="50">
        <f t="shared" si="3"/>
        <v>64392685</v>
      </c>
      <c r="N51" s="50">
        <f t="shared" si="3"/>
        <v>-71389555</v>
      </c>
      <c r="O51" s="50">
        <f t="shared" si="3"/>
        <v>12930438</v>
      </c>
      <c r="P51" s="50">
        <f t="shared" si="3"/>
        <v>0</v>
      </c>
      <c r="Q51" s="50">
        <f t="shared" si="3"/>
        <v>7170994</v>
      </c>
      <c r="R51" s="50">
        <f t="shared" si="3"/>
        <v>20101432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58876395</v>
      </c>
      <c r="X51" s="50">
        <f t="shared" si="3"/>
        <v>183553932</v>
      </c>
      <c r="Y51" s="50">
        <f t="shared" si="3"/>
        <v>-124677537</v>
      </c>
      <c r="Z51" s="51">
        <f>+IF(X51&lt;&gt;0,+(Y51/X51)*100,0)</f>
        <v>-67.924198431227296</v>
      </c>
      <c r="AA51" s="48">
        <f>SUM(AA48:AA50)</f>
        <v>172621690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15581261</v>
      </c>
      <c r="D53" s="54">
        <f>+D51-D52</f>
        <v>0</v>
      </c>
      <c r="E53" s="55">
        <f t="shared" si="4"/>
        <v>144773169</v>
      </c>
      <c r="F53" s="56">
        <f t="shared" si="4"/>
        <v>172621690</v>
      </c>
      <c r="G53" s="56">
        <f t="shared" si="4"/>
        <v>81247438</v>
      </c>
      <c r="H53" s="56">
        <f t="shared" si="4"/>
        <v>-8577550</v>
      </c>
      <c r="I53" s="56">
        <f t="shared" si="4"/>
        <v>37494630</v>
      </c>
      <c r="J53" s="56">
        <f t="shared" si="4"/>
        <v>110164518</v>
      </c>
      <c r="K53" s="56">
        <f t="shared" si="4"/>
        <v>-134427929</v>
      </c>
      <c r="L53" s="56">
        <f t="shared" si="4"/>
        <v>-1354311</v>
      </c>
      <c r="M53" s="56">
        <f t="shared" si="4"/>
        <v>64392685</v>
      </c>
      <c r="N53" s="56">
        <f t="shared" si="4"/>
        <v>-71389555</v>
      </c>
      <c r="O53" s="56">
        <f t="shared" si="4"/>
        <v>12930438</v>
      </c>
      <c r="P53" s="56">
        <f t="shared" si="4"/>
        <v>0</v>
      </c>
      <c r="Q53" s="56">
        <f t="shared" si="4"/>
        <v>7170994</v>
      </c>
      <c r="R53" s="56">
        <f t="shared" si="4"/>
        <v>20101432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58876395</v>
      </c>
      <c r="X53" s="56">
        <f t="shared" si="4"/>
        <v>183553932</v>
      </c>
      <c r="Y53" s="56">
        <f t="shared" si="4"/>
        <v>-124677537</v>
      </c>
      <c r="Z53" s="57">
        <f>+IF(X53&lt;&gt;0,+(Y53/X53)*100,0)</f>
        <v>-67.924198431227296</v>
      </c>
      <c r="AA53" s="54">
        <f>+AA51-AA52</f>
        <v>172621690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15581261</v>
      </c>
      <c r="D56" s="48">
        <f>SUM(D53:D55)</f>
        <v>0</v>
      </c>
      <c r="E56" s="49">
        <f t="shared" si="5"/>
        <v>144773169</v>
      </c>
      <c r="F56" s="50">
        <f t="shared" si="5"/>
        <v>172621690</v>
      </c>
      <c r="G56" s="50">
        <f t="shared" si="5"/>
        <v>81247438</v>
      </c>
      <c r="H56" s="50">
        <f t="shared" si="5"/>
        <v>-8577550</v>
      </c>
      <c r="I56" s="50">
        <f t="shared" si="5"/>
        <v>37494630</v>
      </c>
      <c r="J56" s="50">
        <f t="shared" si="5"/>
        <v>110164518</v>
      </c>
      <c r="K56" s="50">
        <f t="shared" si="5"/>
        <v>-134427929</v>
      </c>
      <c r="L56" s="50">
        <f t="shared" si="5"/>
        <v>-1354311</v>
      </c>
      <c r="M56" s="50">
        <f t="shared" si="5"/>
        <v>64392685</v>
      </c>
      <c r="N56" s="50">
        <f t="shared" si="5"/>
        <v>-71389555</v>
      </c>
      <c r="O56" s="50">
        <f t="shared" si="5"/>
        <v>12930438</v>
      </c>
      <c r="P56" s="50">
        <f t="shared" si="5"/>
        <v>0</v>
      </c>
      <c r="Q56" s="50">
        <f t="shared" si="5"/>
        <v>7170994</v>
      </c>
      <c r="R56" s="50">
        <f t="shared" si="5"/>
        <v>20101432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58876395</v>
      </c>
      <c r="X56" s="50">
        <f t="shared" si="5"/>
        <v>183553932</v>
      </c>
      <c r="Y56" s="50">
        <f t="shared" si="5"/>
        <v>-124677537</v>
      </c>
      <c r="Z56" s="51">
        <f>+IF(X56&lt;&gt;0,+(Y56/X56)*100,0)</f>
        <v>-67.924198431227296</v>
      </c>
      <c r="AA56" s="48">
        <f>SUM(AA53:AA55)</f>
        <v>172621690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15581261</v>
      </c>
      <c r="D59" s="65">
        <f>SUM(D56:D58)</f>
        <v>0</v>
      </c>
      <c r="E59" s="66">
        <f t="shared" si="6"/>
        <v>144773169</v>
      </c>
      <c r="F59" s="67">
        <f t="shared" si="6"/>
        <v>172621690</v>
      </c>
      <c r="G59" s="67">
        <f t="shared" si="6"/>
        <v>81247438</v>
      </c>
      <c r="H59" s="67">
        <f t="shared" si="6"/>
        <v>-8577550</v>
      </c>
      <c r="I59" s="67">
        <f t="shared" si="6"/>
        <v>37494630</v>
      </c>
      <c r="J59" s="67">
        <f t="shared" si="6"/>
        <v>110164518</v>
      </c>
      <c r="K59" s="67">
        <f t="shared" si="6"/>
        <v>-134427929</v>
      </c>
      <c r="L59" s="67">
        <f t="shared" si="6"/>
        <v>-1354311</v>
      </c>
      <c r="M59" s="67">
        <f t="shared" si="6"/>
        <v>64392685</v>
      </c>
      <c r="N59" s="67">
        <f t="shared" si="6"/>
        <v>-71389555</v>
      </c>
      <c r="O59" s="67">
        <f t="shared" si="6"/>
        <v>12930438</v>
      </c>
      <c r="P59" s="67">
        <f t="shared" si="6"/>
        <v>0</v>
      </c>
      <c r="Q59" s="67">
        <f t="shared" si="6"/>
        <v>7170994</v>
      </c>
      <c r="R59" s="67">
        <f t="shared" si="6"/>
        <v>20101432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58876395</v>
      </c>
      <c r="X59" s="67">
        <f t="shared" si="6"/>
        <v>183553932</v>
      </c>
      <c r="Y59" s="67">
        <f t="shared" si="6"/>
        <v>-124677537</v>
      </c>
      <c r="Z59" s="68">
        <f>+IF(X59&lt;&gt;0,+(Y59/X59)*100,0)</f>
        <v>-67.924198431227296</v>
      </c>
      <c r="AA59" s="65">
        <f>SUM(AA56:AA58)</f>
        <v>172621690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B5B9AF-A70D-4BAE-9CB1-D32FEC857305}"/>
</file>

<file path=customXml/itemProps2.xml><?xml version="1.0" encoding="utf-8"?>
<ds:datastoreItem xmlns:ds="http://schemas.openxmlformats.org/officeDocument/2006/customXml" ds:itemID="{F052E246-9F17-409E-9089-08ADB47AC950}"/>
</file>

<file path=customXml/itemProps3.xml><?xml version="1.0" encoding="utf-8"?>
<ds:datastoreItem xmlns:ds="http://schemas.openxmlformats.org/officeDocument/2006/customXml" ds:itemID="{0096564F-1EA4-47FB-965E-EB2F9DFB02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2024-05-03T08:51:10Z</dcterms:created>
  <dcterms:modified xsi:type="dcterms:W3CDTF">2024-05-03T08:52:56Z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